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5200" windowHeight="11925" activeTab="1"/>
  </bookViews>
  <sheets>
    <sheet name="كشف الموازين" sheetId="1" r:id="rId1"/>
    <sheet name="الفاتورة" sheetId="2" r:id="rId2"/>
    <sheet name="دفعات الاشهر " sheetId="3" r:id="rId3"/>
    <sheet name="دفعات الموازين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7" i="2" l="1"/>
  <c r="AE89" i="2"/>
  <c r="AE85" i="2"/>
  <c r="AP140" i="2"/>
  <c r="AE81" i="2" s="1"/>
  <c r="AR140" i="2"/>
  <c r="AE83" i="2" s="1"/>
  <c r="AT140" i="2"/>
  <c r="AV140" i="2"/>
  <c r="AE87" i="2" s="1"/>
  <c r="AX140" i="2"/>
  <c r="AZ140" i="2"/>
  <c r="AE91" i="2" s="1"/>
  <c r="BB140" i="2"/>
  <c r="AE93" i="2" s="1"/>
  <c r="BD140" i="2"/>
  <c r="AE95" i="2" s="1"/>
  <c r="BF140" i="2"/>
  <c r="BH140" i="2"/>
  <c r="AE99" i="2" s="1"/>
  <c r="BJ140" i="2"/>
  <c r="AE101" i="2" s="1"/>
  <c r="AN140" i="2"/>
  <c r="AE79" i="2" s="1"/>
  <c r="AE103" i="2" l="1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3" i="4"/>
  <c r="B12" i="4" l="1"/>
  <c r="C1601" i="4"/>
  <c r="D1601" i="4"/>
  <c r="B1601" i="4" l="1"/>
  <c r="D7" i="4" s="1"/>
  <c r="H839" i="2"/>
  <c r="Y31" i="2" s="1"/>
  <c r="R837" i="2"/>
  <c r="N837" i="2"/>
  <c r="R836" i="2"/>
  <c r="N836" i="2"/>
  <c r="R835" i="2"/>
  <c r="N835" i="2"/>
  <c r="R834" i="2"/>
  <c r="N834" i="2"/>
  <c r="R833" i="2"/>
  <c r="N833" i="2"/>
  <c r="R832" i="2"/>
  <c r="N832" i="2"/>
  <c r="R831" i="2"/>
  <c r="N831" i="2"/>
  <c r="R830" i="2"/>
  <c r="N830" i="2"/>
  <c r="R829" i="2"/>
  <c r="N829" i="2"/>
  <c r="R828" i="2"/>
  <c r="N828" i="2"/>
  <c r="R827" i="2"/>
  <c r="N827" i="2"/>
  <c r="R826" i="2"/>
  <c r="N826" i="2"/>
  <c r="R825" i="2"/>
  <c r="N825" i="2"/>
  <c r="R824" i="2"/>
  <c r="N824" i="2"/>
  <c r="R823" i="2"/>
  <c r="N823" i="2"/>
  <c r="R822" i="2"/>
  <c r="N822" i="2"/>
  <c r="R821" i="2"/>
  <c r="N821" i="2"/>
  <c r="R820" i="2"/>
  <c r="N820" i="2"/>
  <c r="R819" i="2"/>
  <c r="N819" i="2"/>
  <c r="R818" i="2"/>
  <c r="N818" i="2"/>
  <c r="R817" i="2"/>
  <c r="N817" i="2"/>
  <c r="R816" i="2"/>
  <c r="N816" i="2"/>
  <c r="R815" i="2"/>
  <c r="N815" i="2"/>
  <c r="R814" i="2"/>
  <c r="N814" i="2"/>
  <c r="R813" i="2"/>
  <c r="N813" i="2"/>
  <c r="R812" i="2"/>
  <c r="N812" i="2"/>
  <c r="R811" i="2"/>
  <c r="N811" i="2"/>
  <c r="R810" i="2"/>
  <c r="N810" i="2"/>
  <c r="R809" i="2"/>
  <c r="N809" i="2"/>
  <c r="R808" i="2"/>
  <c r="N808" i="2"/>
  <c r="R807" i="2"/>
  <c r="N807" i="2"/>
  <c r="R806" i="2"/>
  <c r="N806" i="2"/>
  <c r="R805" i="2"/>
  <c r="N805" i="2"/>
  <c r="R804" i="2"/>
  <c r="N804" i="2"/>
  <c r="R803" i="2"/>
  <c r="N803" i="2"/>
  <c r="R802" i="2"/>
  <c r="N802" i="2"/>
  <c r="R801" i="2"/>
  <c r="N801" i="2"/>
  <c r="R800" i="2"/>
  <c r="N800" i="2"/>
  <c r="R799" i="2"/>
  <c r="N799" i="2"/>
  <c r="R798" i="2"/>
  <c r="N798" i="2"/>
  <c r="R797" i="2"/>
  <c r="N797" i="2"/>
  <c r="R796" i="2"/>
  <c r="N796" i="2"/>
  <c r="R795" i="2"/>
  <c r="N795" i="2"/>
  <c r="R794" i="2"/>
  <c r="N794" i="2"/>
  <c r="R793" i="2"/>
  <c r="N793" i="2"/>
  <c r="R792" i="2"/>
  <c r="N792" i="2"/>
  <c r="R791" i="2"/>
  <c r="N791" i="2"/>
  <c r="R790" i="2"/>
  <c r="N790" i="2"/>
  <c r="R789" i="2"/>
  <c r="R839" i="2" s="1"/>
  <c r="N789" i="2"/>
  <c r="N839" i="2" s="1"/>
  <c r="H768" i="2"/>
  <c r="Y29" i="2" s="1"/>
  <c r="R766" i="2"/>
  <c r="N766" i="2"/>
  <c r="R765" i="2"/>
  <c r="N765" i="2"/>
  <c r="R764" i="2"/>
  <c r="N764" i="2"/>
  <c r="R763" i="2"/>
  <c r="N763" i="2"/>
  <c r="R762" i="2"/>
  <c r="N762" i="2"/>
  <c r="R761" i="2"/>
  <c r="N761" i="2"/>
  <c r="R760" i="2"/>
  <c r="N760" i="2"/>
  <c r="R759" i="2"/>
  <c r="N759" i="2"/>
  <c r="R758" i="2"/>
  <c r="N758" i="2"/>
  <c r="R757" i="2"/>
  <c r="N757" i="2"/>
  <c r="R756" i="2"/>
  <c r="N756" i="2"/>
  <c r="R755" i="2"/>
  <c r="N755" i="2"/>
  <c r="R754" i="2"/>
  <c r="N754" i="2"/>
  <c r="R753" i="2"/>
  <c r="N753" i="2"/>
  <c r="R752" i="2"/>
  <c r="N752" i="2"/>
  <c r="R751" i="2"/>
  <c r="N751" i="2"/>
  <c r="R750" i="2"/>
  <c r="N750" i="2"/>
  <c r="R749" i="2"/>
  <c r="N749" i="2"/>
  <c r="R748" i="2"/>
  <c r="N748" i="2"/>
  <c r="R747" i="2"/>
  <c r="N747" i="2"/>
  <c r="R746" i="2"/>
  <c r="N746" i="2"/>
  <c r="R745" i="2"/>
  <c r="N745" i="2"/>
  <c r="R744" i="2"/>
  <c r="N744" i="2"/>
  <c r="R743" i="2"/>
  <c r="N743" i="2"/>
  <c r="R742" i="2"/>
  <c r="N742" i="2"/>
  <c r="R741" i="2"/>
  <c r="N741" i="2"/>
  <c r="R740" i="2"/>
  <c r="N740" i="2"/>
  <c r="R739" i="2"/>
  <c r="N739" i="2"/>
  <c r="R738" i="2"/>
  <c r="N738" i="2"/>
  <c r="R737" i="2"/>
  <c r="N737" i="2"/>
  <c r="R736" i="2"/>
  <c r="N736" i="2"/>
  <c r="R735" i="2"/>
  <c r="N735" i="2"/>
  <c r="R734" i="2"/>
  <c r="N734" i="2"/>
  <c r="R733" i="2"/>
  <c r="N733" i="2"/>
  <c r="R732" i="2"/>
  <c r="N732" i="2"/>
  <c r="R731" i="2"/>
  <c r="N731" i="2"/>
  <c r="R730" i="2"/>
  <c r="N730" i="2"/>
  <c r="R729" i="2"/>
  <c r="N729" i="2"/>
  <c r="R728" i="2"/>
  <c r="N728" i="2"/>
  <c r="R727" i="2"/>
  <c r="N727" i="2"/>
  <c r="R726" i="2"/>
  <c r="N726" i="2"/>
  <c r="R725" i="2"/>
  <c r="N725" i="2"/>
  <c r="R724" i="2"/>
  <c r="N724" i="2"/>
  <c r="R723" i="2"/>
  <c r="N723" i="2"/>
  <c r="R722" i="2"/>
  <c r="N722" i="2"/>
  <c r="R721" i="2"/>
  <c r="N721" i="2"/>
  <c r="R720" i="2"/>
  <c r="N720" i="2"/>
  <c r="R719" i="2"/>
  <c r="N719" i="2"/>
  <c r="R718" i="2"/>
  <c r="R768" i="2" s="1"/>
  <c r="N718" i="2"/>
  <c r="N768" i="2" s="1"/>
  <c r="H697" i="2"/>
  <c r="Y27" i="2" s="1"/>
  <c r="R695" i="2"/>
  <c r="N695" i="2"/>
  <c r="R694" i="2"/>
  <c r="N694" i="2"/>
  <c r="R693" i="2"/>
  <c r="N693" i="2"/>
  <c r="R692" i="2"/>
  <c r="N692" i="2"/>
  <c r="R691" i="2"/>
  <c r="N691" i="2"/>
  <c r="R690" i="2"/>
  <c r="N690" i="2"/>
  <c r="R689" i="2"/>
  <c r="N689" i="2"/>
  <c r="R688" i="2"/>
  <c r="N688" i="2"/>
  <c r="R687" i="2"/>
  <c r="N687" i="2"/>
  <c r="R686" i="2"/>
  <c r="N686" i="2"/>
  <c r="R685" i="2"/>
  <c r="N685" i="2"/>
  <c r="R684" i="2"/>
  <c r="N684" i="2"/>
  <c r="R683" i="2"/>
  <c r="N683" i="2"/>
  <c r="R682" i="2"/>
  <c r="N682" i="2"/>
  <c r="R681" i="2"/>
  <c r="N681" i="2"/>
  <c r="R680" i="2"/>
  <c r="N680" i="2"/>
  <c r="R679" i="2"/>
  <c r="N679" i="2"/>
  <c r="R678" i="2"/>
  <c r="N678" i="2"/>
  <c r="R677" i="2"/>
  <c r="N677" i="2"/>
  <c r="R676" i="2"/>
  <c r="N676" i="2"/>
  <c r="R675" i="2"/>
  <c r="N675" i="2"/>
  <c r="R674" i="2"/>
  <c r="N674" i="2"/>
  <c r="R673" i="2"/>
  <c r="N673" i="2"/>
  <c r="R672" i="2"/>
  <c r="N672" i="2"/>
  <c r="R671" i="2"/>
  <c r="N671" i="2"/>
  <c r="R670" i="2"/>
  <c r="N670" i="2"/>
  <c r="R669" i="2"/>
  <c r="N669" i="2"/>
  <c r="R668" i="2"/>
  <c r="N668" i="2"/>
  <c r="R667" i="2"/>
  <c r="N667" i="2"/>
  <c r="R666" i="2"/>
  <c r="N666" i="2"/>
  <c r="R665" i="2"/>
  <c r="N665" i="2"/>
  <c r="R664" i="2"/>
  <c r="N664" i="2"/>
  <c r="R663" i="2"/>
  <c r="N663" i="2"/>
  <c r="R662" i="2"/>
  <c r="N662" i="2"/>
  <c r="R661" i="2"/>
  <c r="N661" i="2"/>
  <c r="R660" i="2"/>
  <c r="N660" i="2"/>
  <c r="R659" i="2"/>
  <c r="N659" i="2"/>
  <c r="R658" i="2"/>
  <c r="N658" i="2"/>
  <c r="R657" i="2"/>
  <c r="N657" i="2"/>
  <c r="R656" i="2"/>
  <c r="N656" i="2"/>
  <c r="R655" i="2"/>
  <c r="N655" i="2"/>
  <c r="R654" i="2"/>
  <c r="N654" i="2"/>
  <c r="R653" i="2"/>
  <c r="N653" i="2"/>
  <c r="R652" i="2"/>
  <c r="N652" i="2"/>
  <c r="R651" i="2"/>
  <c r="N651" i="2"/>
  <c r="R650" i="2"/>
  <c r="N650" i="2"/>
  <c r="R649" i="2"/>
  <c r="N649" i="2"/>
  <c r="R648" i="2"/>
  <c r="N648" i="2"/>
  <c r="R647" i="2"/>
  <c r="R697" i="2" s="1"/>
  <c r="N647" i="2"/>
  <c r="N697" i="2" s="1"/>
  <c r="H626" i="2"/>
  <c r="Y25" i="2" s="1"/>
  <c r="R624" i="2"/>
  <c r="N624" i="2"/>
  <c r="R623" i="2"/>
  <c r="N623" i="2"/>
  <c r="R622" i="2"/>
  <c r="N622" i="2"/>
  <c r="R621" i="2"/>
  <c r="N621" i="2"/>
  <c r="R620" i="2"/>
  <c r="N620" i="2"/>
  <c r="R619" i="2"/>
  <c r="N619" i="2"/>
  <c r="R618" i="2"/>
  <c r="N618" i="2"/>
  <c r="R617" i="2"/>
  <c r="N617" i="2"/>
  <c r="R616" i="2"/>
  <c r="N616" i="2"/>
  <c r="R615" i="2"/>
  <c r="N615" i="2"/>
  <c r="R614" i="2"/>
  <c r="N614" i="2"/>
  <c r="R613" i="2"/>
  <c r="N613" i="2"/>
  <c r="R612" i="2"/>
  <c r="N612" i="2"/>
  <c r="R611" i="2"/>
  <c r="N611" i="2"/>
  <c r="R610" i="2"/>
  <c r="N610" i="2"/>
  <c r="R609" i="2"/>
  <c r="N609" i="2"/>
  <c r="R608" i="2"/>
  <c r="N608" i="2"/>
  <c r="R607" i="2"/>
  <c r="N607" i="2"/>
  <c r="R606" i="2"/>
  <c r="N606" i="2"/>
  <c r="R605" i="2"/>
  <c r="N605" i="2"/>
  <c r="R604" i="2"/>
  <c r="N604" i="2"/>
  <c r="R603" i="2"/>
  <c r="N603" i="2"/>
  <c r="R602" i="2"/>
  <c r="N602" i="2"/>
  <c r="R601" i="2"/>
  <c r="N601" i="2"/>
  <c r="R600" i="2"/>
  <c r="N600" i="2"/>
  <c r="R599" i="2"/>
  <c r="N599" i="2"/>
  <c r="R598" i="2"/>
  <c r="N598" i="2"/>
  <c r="R597" i="2"/>
  <c r="N597" i="2"/>
  <c r="R596" i="2"/>
  <c r="N596" i="2"/>
  <c r="R595" i="2"/>
  <c r="N595" i="2"/>
  <c r="R594" i="2"/>
  <c r="N594" i="2"/>
  <c r="R593" i="2"/>
  <c r="N593" i="2"/>
  <c r="R592" i="2"/>
  <c r="N592" i="2"/>
  <c r="R591" i="2"/>
  <c r="N591" i="2"/>
  <c r="R590" i="2"/>
  <c r="N590" i="2"/>
  <c r="R589" i="2"/>
  <c r="N589" i="2"/>
  <c r="R588" i="2"/>
  <c r="N588" i="2"/>
  <c r="R587" i="2"/>
  <c r="N587" i="2"/>
  <c r="R586" i="2"/>
  <c r="N586" i="2"/>
  <c r="R585" i="2"/>
  <c r="N585" i="2"/>
  <c r="R584" i="2"/>
  <c r="N584" i="2"/>
  <c r="R583" i="2"/>
  <c r="N583" i="2"/>
  <c r="R582" i="2"/>
  <c r="N582" i="2"/>
  <c r="R581" i="2"/>
  <c r="N581" i="2"/>
  <c r="R580" i="2"/>
  <c r="N580" i="2"/>
  <c r="R579" i="2"/>
  <c r="N579" i="2"/>
  <c r="R578" i="2"/>
  <c r="N578" i="2"/>
  <c r="R577" i="2"/>
  <c r="N577" i="2"/>
  <c r="R576" i="2"/>
  <c r="R626" i="2" s="1"/>
  <c r="N576" i="2"/>
  <c r="N626" i="2" s="1"/>
  <c r="H555" i="2"/>
  <c r="Y23" i="2" s="1"/>
  <c r="R553" i="2"/>
  <c r="N553" i="2"/>
  <c r="R552" i="2"/>
  <c r="N552" i="2"/>
  <c r="R551" i="2"/>
  <c r="N551" i="2"/>
  <c r="R550" i="2"/>
  <c r="N550" i="2"/>
  <c r="R549" i="2"/>
  <c r="N549" i="2"/>
  <c r="R548" i="2"/>
  <c r="N548" i="2"/>
  <c r="R547" i="2"/>
  <c r="N547" i="2"/>
  <c r="R546" i="2"/>
  <c r="N546" i="2"/>
  <c r="R545" i="2"/>
  <c r="N545" i="2"/>
  <c r="R544" i="2"/>
  <c r="N544" i="2"/>
  <c r="R543" i="2"/>
  <c r="N543" i="2"/>
  <c r="R542" i="2"/>
  <c r="N542" i="2"/>
  <c r="R541" i="2"/>
  <c r="N541" i="2"/>
  <c r="R540" i="2"/>
  <c r="N540" i="2"/>
  <c r="R539" i="2"/>
  <c r="N539" i="2"/>
  <c r="R538" i="2"/>
  <c r="N538" i="2"/>
  <c r="R537" i="2"/>
  <c r="N537" i="2"/>
  <c r="R536" i="2"/>
  <c r="N536" i="2"/>
  <c r="R535" i="2"/>
  <c r="N535" i="2"/>
  <c r="R534" i="2"/>
  <c r="N534" i="2"/>
  <c r="R533" i="2"/>
  <c r="N533" i="2"/>
  <c r="R532" i="2"/>
  <c r="N532" i="2"/>
  <c r="R531" i="2"/>
  <c r="N531" i="2"/>
  <c r="R530" i="2"/>
  <c r="N530" i="2"/>
  <c r="R529" i="2"/>
  <c r="N529" i="2"/>
  <c r="R528" i="2"/>
  <c r="N528" i="2"/>
  <c r="R527" i="2"/>
  <c r="N527" i="2"/>
  <c r="R526" i="2"/>
  <c r="N526" i="2"/>
  <c r="R525" i="2"/>
  <c r="N525" i="2"/>
  <c r="R524" i="2"/>
  <c r="N524" i="2"/>
  <c r="R523" i="2"/>
  <c r="N523" i="2"/>
  <c r="R522" i="2"/>
  <c r="N522" i="2"/>
  <c r="R521" i="2"/>
  <c r="N521" i="2"/>
  <c r="R520" i="2"/>
  <c r="N520" i="2"/>
  <c r="R519" i="2"/>
  <c r="N519" i="2"/>
  <c r="R518" i="2"/>
  <c r="N518" i="2"/>
  <c r="R517" i="2"/>
  <c r="N517" i="2"/>
  <c r="R516" i="2"/>
  <c r="N516" i="2"/>
  <c r="R515" i="2"/>
  <c r="N515" i="2"/>
  <c r="R514" i="2"/>
  <c r="N514" i="2"/>
  <c r="R513" i="2"/>
  <c r="N513" i="2"/>
  <c r="R512" i="2"/>
  <c r="N512" i="2"/>
  <c r="R511" i="2"/>
  <c r="N511" i="2"/>
  <c r="R510" i="2"/>
  <c r="N510" i="2"/>
  <c r="R509" i="2"/>
  <c r="N509" i="2"/>
  <c r="R508" i="2"/>
  <c r="N508" i="2"/>
  <c r="R507" i="2"/>
  <c r="N507" i="2"/>
  <c r="R506" i="2"/>
  <c r="N506" i="2"/>
  <c r="R505" i="2"/>
  <c r="R555" i="2" s="1"/>
  <c r="N505" i="2"/>
  <c r="N555" i="2" s="1"/>
  <c r="H484" i="2"/>
  <c r="Y21" i="2" s="1"/>
  <c r="R482" i="2"/>
  <c r="N482" i="2"/>
  <c r="R481" i="2"/>
  <c r="N481" i="2"/>
  <c r="R480" i="2"/>
  <c r="N480" i="2"/>
  <c r="R479" i="2"/>
  <c r="N479" i="2"/>
  <c r="R478" i="2"/>
  <c r="N478" i="2"/>
  <c r="R477" i="2"/>
  <c r="N477" i="2"/>
  <c r="R476" i="2"/>
  <c r="N476" i="2"/>
  <c r="R475" i="2"/>
  <c r="N475" i="2"/>
  <c r="R474" i="2"/>
  <c r="N474" i="2"/>
  <c r="R473" i="2"/>
  <c r="N473" i="2"/>
  <c r="R472" i="2"/>
  <c r="N472" i="2"/>
  <c r="R471" i="2"/>
  <c r="N471" i="2"/>
  <c r="R470" i="2"/>
  <c r="N470" i="2"/>
  <c r="R469" i="2"/>
  <c r="N469" i="2"/>
  <c r="R468" i="2"/>
  <c r="N468" i="2"/>
  <c r="R467" i="2"/>
  <c r="N467" i="2"/>
  <c r="R466" i="2"/>
  <c r="N466" i="2"/>
  <c r="R465" i="2"/>
  <c r="N465" i="2"/>
  <c r="R464" i="2"/>
  <c r="N464" i="2"/>
  <c r="R463" i="2"/>
  <c r="N463" i="2"/>
  <c r="R462" i="2"/>
  <c r="N462" i="2"/>
  <c r="R461" i="2"/>
  <c r="N461" i="2"/>
  <c r="R460" i="2"/>
  <c r="N460" i="2"/>
  <c r="R459" i="2"/>
  <c r="N459" i="2"/>
  <c r="R458" i="2"/>
  <c r="N458" i="2"/>
  <c r="R457" i="2"/>
  <c r="N457" i="2"/>
  <c r="R456" i="2"/>
  <c r="N456" i="2"/>
  <c r="R455" i="2"/>
  <c r="N455" i="2"/>
  <c r="R454" i="2"/>
  <c r="N454" i="2"/>
  <c r="R453" i="2"/>
  <c r="N453" i="2"/>
  <c r="R452" i="2"/>
  <c r="N452" i="2"/>
  <c r="R451" i="2"/>
  <c r="N451" i="2"/>
  <c r="R450" i="2"/>
  <c r="N450" i="2"/>
  <c r="R449" i="2"/>
  <c r="N449" i="2"/>
  <c r="R448" i="2"/>
  <c r="N448" i="2"/>
  <c r="R447" i="2"/>
  <c r="N447" i="2"/>
  <c r="R446" i="2"/>
  <c r="N446" i="2"/>
  <c r="R445" i="2"/>
  <c r="N445" i="2"/>
  <c r="R444" i="2"/>
  <c r="N444" i="2"/>
  <c r="R443" i="2"/>
  <c r="N443" i="2"/>
  <c r="R442" i="2"/>
  <c r="N442" i="2"/>
  <c r="R441" i="2"/>
  <c r="N441" i="2"/>
  <c r="R440" i="2"/>
  <c r="N440" i="2"/>
  <c r="R439" i="2"/>
  <c r="N439" i="2"/>
  <c r="R438" i="2"/>
  <c r="N438" i="2"/>
  <c r="R437" i="2"/>
  <c r="N437" i="2"/>
  <c r="R436" i="2"/>
  <c r="N436" i="2"/>
  <c r="R435" i="2"/>
  <c r="N435" i="2"/>
  <c r="R434" i="2"/>
  <c r="R484" i="2" s="1"/>
  <c r="N434" i="2"/>
  <c r="N484" i="2" s="1"/>
  <c r="H413" i="2"/>
  <c r="Y19" i="2" s="1"/>
  <c r="R411" i="2"/>
  <c r="N411" i="2"/>
  <c r="R410" i="2"/>
  <c r="N410" i="2"/>
  <c r="R409" i="2"/>
  <c r="N409" i="2"/>
  <c r="R408" i="2"/>
  <c r="N408" i="2"/>
  <c r="R407" i="2"/>
  <c r="N407" i="2"/>
  <c r="R406" i="2"/>
  <c r="N406" i="2"/>
  <c r="R405" i="2"/>
  <c r="N405" i="2"/>
  <c r="R404" i="2"/>
  <c r="N404" i="2"/>
  <c r="R403" i="2"/>
  <c r="N403" i="2"/>
  <c r="R402" i="2"/>
  <c r="N402" i="2"/>
  <c r="R401" i="2"/>
  <c r="N401" i="2"/>
  <c r="R400" i="2"/>
  <c r="N400" i="2"/>
  <c r="R399" i="2"/>
  <c r="N399" i="2"/>
  <c r="R398" i="2"/>
  <c r="N398" i="2"/>
  <c r="R397" i="2"/>
  <c r="N397" i="2"/>
  <c r="R396" i="2"/>
  <c r="N396" i="2"/>
  <c r="R395" i="2"/>
  <c r="N395" i="2"/>
  <c r="R394" i="2"/>
  <c r="N394" i="2"/>
  <c r="R393" i="2"/>
  <c r="N393" i="2"/>
  <c r="R392" i="2"/>
  <c r="N392" i="2"/>
  <c r="R391" i="2"/>
  <c r="N391" i="2"/>
  <c r="R390" i="2"/>
  <c r="N390" i="2"/>
  <c r="R389" i="2"/>
  <c r="N389" i="2"/>
  <c r="R388" i="2"/>
  <c r="N388" i="2"/>
  <c r="R387" i="2"/>
  <c r="N387" i="2"/>
  <c r="R386" i="2"/>
  <c r="N386" i="2"/>
  <c r="R385" i="2"/>
  <c r="N385" i="2"/>
  <c r="R384" i="2"/>
  <c r="N384" i="2"/>
  <c r="R383" i="2"/>
  <c r="N383" i="2"/>
  <c r="R382" i="2"/>
  <c r="N382" i="2"/>
  <c r="R381" i="2"/>
  <c r="N381" i="2"/>
  <c r="R380" i="2"/>
  <c r="N380" i="2"/>
  <c r="R379" i="2"/>
  <c r="N379" i="2"/>
  <c r="R378" i="2"/>
  <c r="N378" i="2"/>
  <c r="R377" i="2"/>
  <c r="N377" i="2"/>
  <c r="R376" i="2"/>
  <c r="N376" i="2"/>
  <c r="R375" i="2"/>
  <c r="N375" i="2"/>
  <c r="R374" i="2"/>
  <c r="N374" i="2"/>
  <c r="R373" i="2"/>
  <c r="N373" i="2"/>
  <c r="R372" i="2"/>
  <c r="N372" i="2"/>
  <c r="R371" i="2"/>
  <c r="N371" i="2"/>
  <c r="R370" i="2"/>
  <c r="N370" i="2"/>
  <c r="R369" i="2"/>
  <c r="N369" i="2"/>
  <c r="R368" i="2"/>
  <c r="N368" i="2"/>
  <c r="R367" i="2"/>
  <c r="N367" i="2"/>
  <c r="R366" i="2"/>
  <c r="N366" i="2"/>
  <c r="R365" i="2"/>
  <c r="N365" i="2"/>
  <c r="R364" i="2"/>
  <c r="N364" i="2"/>
  <c r="R363" i="2"/>
  <c r="R413" i="2" s="1"/>
  <c r="N363" i="2"/>
  <c r="N413" i="2" s="1"/>
  <c r="H342" i="2"/>
  <c r="Y17" i="2" s="1"/>
  <c r="R340" i="2"/>
  <c r="N340" i="2"/>
  <c r="R339" i="2"/>
  <c r="N339" i="2"/>
  <c r="R338" i="2"/>
  <c r="N338" i="2"/>
  <c r="R337" i="2"/>
  <c r="N337" i="2"/>
  <c r="R336" i="2"/>
  <c r="N336" i="2"/>
  <c r="R335" i="2"/>
  <c r="N335" i="2"/>
  <c r="R334" i="2"/>
  <c r="N334" i="2"/>
  <c r="R333" i="2"/>
  <c r="N333" i="2"/>
  <c r="R332" i="2"/>
  <c r="N332" i="2"/>
  <c r="R331" i="2"/>
  <c r="N331" i="2"/>
  <c r="R330" i="2"/>
  <c r="N330" i="2"/>
  <c r="R329" i="2"/>
  <c r="N329" i="2"/>
  <c r="R328" i="2"/>
  <c r="N328" i="2"/>
  <c r="R327" i="2"/>
  <c r="N327" i="2"/>
  <c r="R326" i="2"/>
  <c r="N326" i="2"/>
  <c r="R325" i="2"/>
  <c r="N325" i="2"/>
  <c r="R324" i="2"/>
  <c r="N324" i="2"/>
  <c r="R323" i="2"/>
  <c r="N323" i="2"/>
  <c r="R322" i="2"/>
  <c r="N322" i="2"/>
  <c r="R321" i="2"/>
  <c r="N321" i="2"/>
  <c r="R320" i="2"/>
  <c r="N320" i="2"/>
  <c r="R319" i="2"/>
  <c r="N319" i="2"/>
  <c r="R318" i="2"/>
  <c r="N318" i="2"/>
  <c r="R317" i="2"/>
  <c r="N317" i="2"/>
  <c r="R316" i="2"/>
  <c r="N316" i="2"/>
  <c r="R315" i="2"/>
  <c r="N315" i="2"/>
  <c r="R314" i="2"/>
  <c r="N314" i="2"/>
  <c r="R313" i="2"/>
  <c r="N313" i="2"/>
  <c r="R312" i="2"/>
  <c r="N312" i="2"/>
  <c r="R311" i="2"/>
  <c r="N311" i="2"/>
  <c r="R310" i="2"/>
  <c r="N310" i="2"/>
  <c r="R309" i="2"/>
  <c r="N309" i="2"/>
  <c r="R308" i="2"/>
  <c r="N308" i="2"/>
  <c r="R307" i="2"/>
  <c r="N307" i="2"/>
  <c r="R306" i="2"/>
  <c r="N306" i="2"/>
  <c r="R305" i="2"/>
  <c r="N305" i="2"/>
  <c r="R304" i="2"/>
  <c r="N304" i="2"/>
  <c r="R303" i="2"/>
  <c r="N303" i="2"/>
  <c r="R302" i="2"/>
  <c r="N302" i="2"/>
  <c r="R301" i="2"/>
  <c r="N301" i="2"/>
  <c r="R300" i="2"/>
  <c r="N300" i="2"/>
  <c r="R299" i="2"/>
  <c r="N299" i="2"/>
  <c r="R298" i="2"/>
  <c r="N298" i="2"/>
  <c r="R297" i="2"/>
  <c r="N297" i="2"/>
  <c r="R296" i="2"/>
  <c r="N296" i="2"/>
  <c r="R295" i="2"/>
  <c r="N295" i="2"/>
  <c r="R294" i="2"/>
  <c r="N294" i="2"/>
  <c r="R293" i="2"/>
  <c r="N293" i="2"/>
  <c r="R292" i="2"/>
  <c r="N292" i="2"/>
  <c r="N342" i="2" s="1"/>
  <c r="H271" i="2"/>
  <c r="R269" i="2"/>
  <c r="N269" i="2"/>
  <c r="R268" i="2"/>
  <c r="N268" i="2"/>
  <c r="R267" i="2"/>
  <c r="N267" i="2"/>
  <c r="R266" i="2"/>
  <c r="N266" i="2"/>
  <c r="R265" i="2"/>
  <c r="N265" i="2"/>
  <c r="R264" i="2"/>
  <c r="N264" i="2"/>
  <c r="R263" i="2"/>
  <c r="N263" i="2"/>
  <c r="R262" i="2"/>
  <c r="N262" i="2"/>
  <c r="R261" i="2"/>
  <c r="N261" i="2"/>
  <c r="R260" i="2"/>
  <c r="N260" i="2"/>
  <c r="R259" i="2"/>
  <c r="N259" i="2"/>
  <c r="R258" i="2"/>
  <c r="N258" i="2"/>
  <c r="R257" i="2"/>
  <c r="N257" i="2"/>
  <c r="R256" i="2"/>
  <c r="N256" i="2"/>
  <c r="R255" i="2"/>
  <c r="N255" i="2"/>
  <c r="R254" i="2"/>
  <c r="N254" i="2"/>
  <c r="R253" i="2"/>
  <c r="N253" i="2"/>
  <c r="R252" i="2"/>
  <c r="N252" i="2"/>
  <c r="R251" i="2"/>
  <c r="N251" i="2"/>
  <c r="R250" i="2"/>
  <c r="N250" i="2"/>
  <c r="R249" i="2"/>
  <c r="N249" i="2"/>
  <c r="R248" i="2"/>
  <c r="N248" i="2"/>
  <c r="R247" i="2"/>
  <c r="N247" i="2"/>
  <c r="R246" i="2"/>
  <c r="N246" i="2"/>
  <c r="R245" i="2"/>
  <c r="N245" i="2"/>
  <c r="R244" i="2"/>
  <c r="N244" i="2"/>
  <c r="R243" i="2"/>
  <c r="N243" i="2"/>
  <c r="R242" i="2"/>
  <c r="N242" i="2"/>
  <c r="R241" i="2"/>
  <c r="N241" i="2"/>
  <c r="R240" i="2"/>
  <c r="N240" i="2"/>
  <c r="R239" i="2"/>
  <c r="N239" i="2"/>
  <c r="R238" i="2"/>
  <c r="N238" i="2"/>
  <c r="R237" i="2"/>
  <c r="N237" i="2"/>
  <c r="R236" i="2"/>
  <c r="N236" i="2"/>
  <c r="R235" i="2"/>
  <c r="N235" i="2"/>
  <c r="R234" i="2"/>
  <c r="N234" i="2"/>
  <c r="R233" i="2"/>
  <c r="N233" i="2"/>
  <c r="R232" i="2"/>
  <c r="N232" i="2"/>
  <c r="R231" i="2"/>
  <c r="N231" i="2"/>
  <c r="R230" i="2"/>
  <c r="N230" i="2"/>
  <c r="R229" i="2"/>
  <c r="N229" i="2"/>
  <c r="R228" i="2"/>
  <c r="N228" i="2"/>
  <c r="R227" i="2"/>
  <c r="N227" i="2"/>
  <c r="R226" i="2"/>
  <c r="N226" i="2"/>
  <c r="R225" i="2"/>
  <c r="N225" i="2"/>
  <c r="R224" i="2"/>
  <c r="N224" i="2"/>
  <c r="R223" i="2"/>
  <c r="N223" i="2"/>
  <c r="R222" i="2"/>
  <c r="N222" i="2"/>
  <c r="R221" i="2"/>
  <c r="R271" i="2" s="1"/>
  <c r="N221" i="2"/>
  <c r="N271" i="2" s="1"/>
  <c r="H200" i="2"/>
  <c r="R198" i="2"/>
  <c r="N198" i="2"/>
  <c r="R197" i="2"/>
  <c r="N197" i="2"/>
  <c r="R196" i="2"/>
  <c r="N196" i="2"/>
  <c r="R195" i="2"/>
  <c r="N195" i="2"/>
  <c r="R194" i="2"/>
  <c r="N194" i="2"/>
  <c r="R193" i="2"/>
  <c r="N193" i="2"/>
  <c r="R192" i="2"/>
  <c r="N192" i="2"/>
  <c r="R191" i="2"/>
  <c r="N191" i="2"/>
  <c r="R190" i="2"/>
  <c r="N190" i="2"/>
  <c r="R189" i="2"/>
  <c r="N189" i="2"/>
  <c r="R188" i="2"/>
  <c r="N188" i="2"/>
  <c r="R187" i="2"/>
  <c r="N187" i="2"/>
  <c r="R186" i="2"/>
  <c r="N186" i="2"/>
  <c r="R185" i="2"/>
  <c r="N185" i="2"/>
  <c r="R184" i="2"/>
  <c r="N184" i="2"/>
  <c r="R183" i="2"/>
  <c r="N183" i="2"/>
  <c r="R182" i="2"/>
  <c r="N182" i="2"/>
  <c r="R181" i="2"/>
  <c r="N181" i="2"/>
  <c r="R180" i="2"/>
  <c r="N180" i="2"/>
  <c r="R179" i="2"/>
  <c r="N179" i="2"/>
  <c r="R178" i="2"/>
  <c r="N178" i="2"/>
  <c r="R177" i="2"/>
  <c r="N177" i="2"/>
  <c r="R176" i="2"/>
  <c r="N176" i="2"/>
  <c r="R175" i="2"/>
  <c r="N175" i="2"/>
  <c r="R174" i="2"/>
  <c r="N174" i="2"/>
  <c r="R173" i="2"/>
  <c r="N173" i="2"/>
  <c r="R172" i="2"/>
  <c r="N172" i="2"/>
  <c r="R171" i="2"/>
  <c r="N171" i="2"/>
  <c r="R170" i="2"/>
  <c r="N170" i="2"/>
  <c r="R169" i="2"/>
  <c r="N169" i="2"/>
  <c r="R168" i="2"/>
  <c r="N168" i="2"/>
  <c r="R167" i="2"/>
  <c r="N167" i="2"/>
  <c r="R166" i="2"/>
  <c r="N166" i="2"/>
  <c r="R165" i="2"/>
  <c r="N165" i="2"/>
  <c r="R164" i="2"/>
  <c r="N164" i="2"/>
  <c r="R163" i="2"/>
  <c r="N163" i="2"/>
  <c r="R162" i="2"/>
  <c r="N162" i="2"/>
  <c r="R161" i="2"/>
  <c r="N161" i="2"/>
  <c r="R160" i="2"/>
  <c r="N160" i="2"/>
  <c r="R159" i="2"/>
  <c r="N159" i="2"/>
  <c r="R158" i="2"/>
  <c r="N158" i="2"/>
  <c r="R157" i="2"/>
  <c r="N157" i="2"/>
  <c r="R156" i="2"/>
  <c r="N156" i="2"/>
  <c r="R155" i="2"/>
  <c r="N155" i="2"/>
  <c r="R154" i="2"/>
  <c r="N154" i="2"/>
  <c r="R153" i="2"/>
  <c r="N153" i="2"/>
  <c r="R152" i="2"/>
  <c r="N152" i="2"/>
  <c r="R151" i="2"/>
  <c r="N151" i="2"/>
  <c r="R150" i="2"/>
  <c r="R200" i="2" s="1"/>
  <c r="N150" i="2"/>
  <c r="N200" i="2" s="1"/>
  <c r="R342" i="2" l="1"/>
  <c r="Y15" i="2"/>
  <c r="R206" i="2"/>
  <c r="Y83" i="2" s="1"/>
  <c r="R632" i="2"/>
  <c r="Y95" i="2" s="1"/>
  <c r="R774" i="2"/>
  <c r="Y99" i="2" s="1"/>
  <c r="N348" i="2"/>
  <c r="R348" i="2"/>
  <c r="Y87" i="2" s="1"/>
  <c r="N490" i="2"/>
  <c r="R490" i="2"/>
  <c r="Y91" i="2" s="1"/>
  <c r="R277" i="2"/>
  <c r="Y85" i="2" s="1"/>
  <c r="R419" i="2"/>
  <c r="Y89" i="2" s="1"/>
  <c r="R561" i="2"/>
  <c r="Y93" i="2" s="1"/>
  <c r="R703" i="2"/>
  <c r="Y97" i="2" s="1"/>
  <c r="R845" i="2"/>
  <c r="Y101" i="2" s="1"/>
  <c r="N845" i="2"/>
  <c r="N841" i="2"/>
  <c r="R843" i="2"/>
  <c r="N774" i="2"/>
  <c r="N770" i="2"/>
  <c r="R772" i="2"/>
  <c r="N703" i="2"/>
  <c r="N699" i="2"/>
  <c r="R701" i="2"/>
  <c r="R630" i="2"/>
  <c r="N632" i="2"/>
  <c r="N628" i="2"/>
  <c r="N561" i="2"/>
  <c r="N557" i="2"/>
  <c r="R559" i="2"/>
  <c r="R488" i="2"/>
  <c r="N486" i="2"/>
  <c r="N419" i="2"/>
  <c r="N415" i="2"/>
  <c r="R417" i="2"/>
  <c r="R346" i="2"/>
  <c r="N344" i="2"/>
  <c r="N277" i="2"/>
  <c r="N273" i="2"/>
  <c r="R275" i="2"/>
  <c r="R204" i="2"/>
  <c r="N206" i="2"/>
  <c r="N202" i="2"/>
  <c r="H129" i="2"/>
  <c r="R127" i="2"/>
  <c r="N127" i="2"/>
  <c r="R126" i="2"/>
  <c r="N126" i="2"/>
  <c r="R125" i="2"/>
  <c r="N125" i="2"/>
  <c r="R124" i="2"/>
  <c r="N124" i="2"/>
  <c r="R123" i="2"/>
  <c r="N123" i="2"/>
  <c r="R122" i="2"/>
  <c r="N122" i="2"/>
  <c r="R121" i="2"/>
  <c r="N121" i="2"/>
  <c r="R120" i="2"/>
  <c r="N120" i="2"/>
  <c r="R119" i="2"/>
  <c r="N119" i="2"/>
  <c r="R118" i="2"/>
  <c r="N118" i="2"/>
  <c r="R117" i="2"/>
  <c r="N117" i="2"/>
  <c r="R116" i="2"/>
  <c r="N116" i="2"/>
  <c r="R115" i="2"/>
  <c r="N115" i="2"/>
  <c r="R114" i="2"/>
  <c r="N114" i="2"/>
  <c r="R113" i="2"/>
  <c r="N113" i="2"/>
  <c r="R112" i="2"/>
  <c r="N112" i="2"/>
  <c r="R111" i="2"/>
  <c r="N111" i="2"/>
  <c r="R110" i="2"/>
  <c r="N110" i="2"/>
  <c r="R109" i="2"/>
  <c r="N109" i="2"/>
  <c r="R108" i="2"/>
  <c r="N108" i="2"/>
  <c r="R107" i="2"/>
  <c r="N107" i="2"/>
  <c r="R106" i="2"/>
  <c r="N106" i="2"/>
  <c r="R105" i="2"/>
  <c r="N105" i="2"/>
  <c r="R104" i="2"/>
  <c r="N104" i="2"/>
  <c r="R103" i="2"/>
  <c r="N103" i="2"/>
  <c r="R102" i="2"/>
  <c r="N102" i="2"/>
  <c r="R101" i="2"/>
  <c r="N101" i="2"/>
  <c r="R100" i="2"/>
  <c r="N100" i="2"/>
  <c r="R99" i="2"/>
  <c r="N99" i="2"/>
  <c r="R98" i="2"/>
  <c r="N98" i="2"/>
  <c r="R97" i="2"/>
  <c r="N97" i="2"/>
  <c r="R96" i="2"/>
  <c r="N96" i="2"/>
  <c r="R95" i="2"/>
  <c r="N95" i="2"/>
  <c r="R94" i="2"/>
  <c r="N94" i="2"/>
  <c r="R93" i="2"/>
  <c r="N93" i="2"/>
  <c r="R92" i="2"/>
  <c r="N92" i="2"/>
  <c r="R91" i="2"/>
  <c r="N91" i="2"/>
  <c r="R90" i="2"/>
  <c r="N90" i="2"/>
  <c r="R89" i="2"/>
  <c r="N89" i="2"/>
  <c r="R88" i="2"/>
  <c r="N88" i="2"/>
  <c r="R87" i="2"/>
  <c r="N87" i="2"/>
  <c r="R86" i="2"/>
  <c r="N86" i="2"/>
  <c r="R85" i="2"/>
  <c r="N85" i="2"/>
  <c r="R84" i="2"/>
  <c r="N84" i="2"/>
  <c r="R83" i="2"/>
  <c r="N83" i="2"/>
  <c r="R82" i="2"/>
  <c r="N82" i="2"/>
  <c r="R81" i="2"/>
  <c r="N81" i="2"/>
  <c r="R80" i="2"/>
  <c r="N80" i="2"/>
  <c r="R79" i="2"/>
  <c r="N79" i="2"/>
  <c r="N129" i="2" s="1"/>
  <c r="Y11" i="2" l="1"/>
  <c r="Y13" i="2"/>
  <c r="N204" i="2"/>
  <c r="AC83" i="2"/>
  <c r="N275" i="2"/>
  <c r="AC85" i="2"/>
  <c r="N346" i="2"/>
  <c r="AC87" i="2"/>
  <c r="H160" i="3"/>
  <c r="J164" i="3" s="1"/>
  <c r="AA89" i="2"/>
  <c r="AG89" i="2" s="1"/>
  <c r="N559" i="2"/>
  <c r="AC93" i="2"/>
  <c r="N630" i="2"/>
  <c r="AC95" i="2"/>
  <c r="N701" i="2"/>
  <c r="AC97" i="2"/>
  <c r="H306" i="3"/>
  <c r="J310" i="3" s="1"/>
  <c r="AA99" i="2"/>
  <c r="AG99" i="2" s="1"/>
  <c r="N843" i="2"/>
  <c r="AC101" i="2"/>
  <c r="H189" i="3"/>
  <c r="J193" i="3" s="1"/>
  <c r="AA91" i="2"/>
  <c r="AG91" i="2" s="1"/>
  <c r="H131" i="3"/>
  <c r="J135" i="3" s="1"/>
  <c r="AA87" i="2"/>
  <c r="AG87" i="2" s="1"/>
  <c r="H73" i="3"/>
  <c r="J77" i="3" s="1"/>
  <c r="AA83" i="2"/>
  <c r="AG83" i="2" s="1"/>
  <c r="H102" i="3"/>
  <c r="J106" i="3" s="1"/>
  <c r="AA85" i="2"/>
  <c r="AG85" i="2" s="1"/>
  <c r="N417" i="2"/>
  <c r="AC89" i="2"/>
  <c r="N488" i="2"/>
  <c r="AC91" i="2"/>
  <c r="H218" i="3"/>
  <c r="J222" i="3" s="1"/>
  <c r="AA93" i="2"/>
  <c r="AG93" i="2" s="1"/>
  <c r="H247" i="3"/>
  <c r="J251" i="3" s="1"/>
  <c r="AA95" i="2"/>
  <c r="AG95" i="2" s="1"/>
  <c r="H276" i="3"/>
  <c r="J280" i="3" s="1"/>
  <c r="AA97" i="2"/>
  <c r="AG97" i="2" s="1"/>
  <c r="N772" i="2"/>
  <c r="AC99" i="2"/>
  <c r="H335" i="3"/>
  <c r="J339" i="3" s="1"/>
  <c r="AA101" i="2"/>
  <c r="AG101" i="2" s="1"/>
  <c r="R129" i="2"/>
  <c r="R135" i="2" s="1"/>
  <c r="Y81" i="2" s="1"/>
  <c r="N135" i="2"/>
  <c r="N131" i="2"/>
  <c r="D279" i="2"/>
  <c r="D350" i="2"/>
  <c r="D563" i="2"/>
  <c r="D634" i="2"/>
  <c r="D705" i="2"/>
  <c r="D847" i="2"/>
  <c r="D421" i="2"/>
  <c r="D492" i="2"/>
  <c r="D776" i="2"/>
  <c r="D208" i="2"/>
  <c r="R133" i="2" l="1"/>
  <c r="H46" i="3"/>
  <c r="J50" i="3" s="1"/>
  <c r="AA81" i="2"/>
  <c r="AG81" i="2" s="1"/>
  <c r="N133" i="2"/>
  <c r="AC81" i="2"/>
  <c r="J298" i="3"/>
  <c r="J312" i="3" s="1"/>
  <c r="J181" i="3"/>
  <c r="J195" i="3" s="1"/>
  <c r="J152" i="3"/>
  <c r="J166" i="3" s="1"/>
  <c r="J327" i="3"/>
  <c r="J341" i="3" s="1"/>
  <c r="J268" i="3"/>
  <c r="J282" i="3" s="1"/>
  <c r="H359" i="3" s="1"/>
  <c r="J239" i="3"/>
  <c r="J253" i="3" s="1"/>
  <c r="H358" i="3" s="1"/>
  <c r="J210" i="3"/>
  <c r="J224" i="3" s="1"/>
  <c r="H357" i="3" s="1"/>
  <c r="J123" i="3"/>
  <c r="J137" i="3" s="1"/>
  <c r="J94" i="3"/>
  <c r="J108" i="3" s="1"/>
  <c r="J65" i="3"/>
  <c r="J79" i="3" s="1"/>
  <c r="H352" i="3" s="1"/>
  <c r="H360" i="3"/>
  <c r="H361" i="3"/>
  <c r="H353" i="3"/>
  <c r="D195" i="3"/>
  <c r="D341" i="3"/>
  <c r="D253" i="3"/>
  <c r="D137" i="3"/>
  <c r="D137" i="2"/>
  <c r="D312" i="3"/>
  <c r="D166" i="3"/>
  <c r="D282" i="3"/>
  <c r="D224" i="3"/>
  <c r="D108" i="3"/>
  <c r="D79" i="3"/>
  <c r="H355" i="3" l="1"/>
  <c r="J38" i="3"/>
  <c r="J52" i="3" s="1"/>
  <c r="H351" i="3" s="1"/>
  <c r="H354" i="3"/>
  <c r="H356" i="3"/>
  <c r="H59" i="2"/>
  <c r="Y9" i="2" s="1"/>
  <c r="Y33" i="2" s="1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9" i="2"/>
  <c r="I39" i="1"/>
  <c r="B39" i="1"/>
  <c r="D52" i="3"/>
  <c r="R59" i="2" l="1"/>
  <c r="N59" i="2"/>
  <c r="N65" i="2" l="1"/>
  <c r="R65" i="2"/>
  <c r="Y79" i="2" s="1"/>
  <c r="R63" i="2"/>
  <c r="N61" i="2"/>
  <c r="Y103" i="2" l="1"/>
  <c r="N63" i="2"/>
  <c r="AC79" i="2"/>
  <c r="AC103" i="2" s="1"/>
  <c r="H17" i="3"/>
  <c r="J21" i="3" s="1"/>
  <c r="AA79" i="2"/>
  <c r="AA103" i="2" s="1"/>
  <c r="D67" i="2"/>
  <c r="AG79" i="2" l="1"/>
  <c r="AG103" i="2" s="1"/>
  <c r="J9" i="3"/>
  <c r="J23" i="3" s="1"/>
  <c r="D23" i="3"/>
  <c r="H350" i="3" l="1"/>
  <c r="H363" i="3" s="1"/>
</calcChain>
</file>

<file path=xl/sharedStrings.xml><?xml version="1.0" encoding="utf-8"?>
<sst xmlns="http://schemas.openxmlformats.org/spreadsheetml/2006/main" count="431" uniqueCount="101">
  <si>
    <t xml:space="preserve">              </t>
  </si>
  <si>
    <t>م</t>
  </si>
  <si>
    <t>اسم السائق</t>
  </si>
  <si>
    <t>رقم السيارة</t>
  </si>
  <si>
    <t>رقم سند الشحن</t>
  </si>
  <si>
    <t>الجهة</t>
  </si>
  <si>
    <t>الحمولة بالطن</t>
  </si>
  <si>
    <t>رقم قسيمة الميزان</t>
  </si>
  <si>
    <t>المبلغ المدفوع</t>
  </si>
  <si>
    <t>التاريخ :-</t>
  </si>
  <si>
    <t>المنطقة</t>
  </si>
  <si>
    <t>الكمية</t>
  </si>
  <si>
    <t>اجمالى الحمولة</t>
  </si>
  <si>
    <t>عدد الحمولة</t>
  </si>
  <si>
    <t>سعر المصنع</t>
  </si>
  <si>
    <t>القيمة الايجارية</t>
  </si>
  <si>
    <t>سعر الصقر</t>
  </si>
  <si>
    <t>اجمالى الصقر</t>
  </si>
  <si>
    <t>الاجمالى</t>
  </si>
  <si>
    <t>قيمة 10% مبيعات</t>
  </si>
  <si>
    <t>اجمالى الفاتورة</t>
  </si>
  <si>
    <t>قيمة 2 % ضرائب عامة</t>
  </si>
  <si>
    <t>اجمالى كمية الشهر</t>
  </si>
  <si>
    <t>عن الفترة من :-</t>
  </si>
  <si>
    <t xml:space="preserve">الى </t>
  </si>
  <si>
    <t>مجمل الربح</t>
  </si>
  <si>
    <t>دفعة اولى</t>
  </si>
  <si>
    <t>ايجار الكرفان</t>
  </si>
  <si>
    <t xml:space="preserve"> 2% ضرائب عامة</t>
  </si>
  <si>
    <t>اجمالى الدفعات</t>
  </si>
  <si>
    <t xml:space="preserve">بيان بدفعات لافارج </t>
  </si>
  <si>
    <t xml:space="preserve"> </t>
  </si>
  <si>
    <t>شهر يناير _ 2015</t>
  </si>
  <si>
    <t>شهر فبراير _ 2015</t>
  </si>
  <si>
    <t>شهر مارس _ 2015</t>
  </si>
  <si>
    <t>شهر ابريل _ 2015</t>
  </si>
  <si>
    <t>شهر مايو _ 2015</t>
  </si>
  <si>
    <t>شهر يونيو _ 2015</t>
  </si>
  <si>
    <t xml:space="preserve"> شهر يوليو _ 2015</t>
  </si>
  <si>
    <t>شهر اغسطس _ 2015</t>
  </si>
  <si>
    <t>شهر سبتمبر _ 2015</t>
  </si>
  <si>
    <t>شهر اكتوبر _ 2015</t>
  </si>
  <si>
    <t>شهر نوفمبر _ 2015</t>
  </si>
  <si>
    <t>المتبقى من شهر 01/2015</t>
  </si>
  <si>
    <t>المتبقى من شهر 02/2015</t>
  </si>
  <si>
    <t>المتبقى من شهر 03/2015</t>
  </si>
  <si>
    <t>المتبقى من شهر 04/2015</t>
  </si>
  <si>
    <t>المتبقى من شهر 05/2015</t>
  </si>
  <si>
    <t>المتبقى من شهر 06/2015</t>
  </si>
  <si>
    <t>المتبقى من شهر 07/2015</t>
  </si>
  <si>
    <t>المتبقى من شهر 08/2015</t>
  </si>
  <si>
    <t>المتبقى من شهر 09/2015</t>
  </si>
  <si>
    <t>المتبقى من شهر 10/2015</t>
  </si>
  <si>
    <t>المتبقى من شهر 11/2015</t>
  </si>
  <si>
    <t>المتبقى من شهر 12/2015</t>
  </si>
  <si>
    <t>الاجمالى المتبقى حتى تاريخة</t>
  </si>
  <si>
    <t>شهر ديسمبر _ 2015</t>
  </si>
  <si>
    <t>دفعة ثانية</t>
  </si>
  <si>
    <t>دفعة ثالثة</t>
  </si>
  <si>
    <t>التاريخ</t>
  </si>
  <si>
    <t>مدين</t>
  </si>
  <si>
    <t>دائن</t>
  </si>
  <si>
    <t>رصيد</t>
  </si>
  <si>
    <t>الــــــبيــــــان</t>
  </si>
  <si>
    <t>total grand</t>
  </si>
  <si>
    <t>اجمالى المتبقى من الموازين</t>
  </si>
  <si>
    <t>اجمالى كمية شهر 01_2015</t>
  </si>
  <si>
    <t>اجمالى كمية شهر 02_2015</t>
  </si>
  <si>
    <t>اجمالى كمية شهر 03_2015</t>
  </si>
  <si>
    <t>اجمالى كمية شهر 04_2015</t>
  </si>
  <si>
    <t>اجمالى كمية شهر 05_2015</t>
  </si>
  <si>
    <t>اجمالى كمية شهر 06_2015</t>
  </si>
  <si>
    <t>اجمالى كمية شهر 07_2015</t>
  </si>
  <si>
    <t>اجمالى كمية شهر 08_2015</t>
  </si>
  <si>
    <t>اجمالى كمية شهر 09_2015</t>
  </si>
  <si>
    <t>اجمالى كمية شهر 10_2015</t>
  </si>
  <si>
    <t>اجمالى كمية شهر 11_2015</t>
  </si>
  <si>
    <t>اجمالى كمية شهر 12_2015</t>
  </si>
  <si>
    <t>اجمالى الكمية خلال العام المنصرف</t>
  </si>
  <si>
    <t>ضرائب عامة 2%</t>
  </si>
  <si>
    <t>ضرائب مبيعات 10%</t>
  </si>
  <si>
    <t>01_2015</t>
  </si>
  <si>
    <t>02_2015</t>
  </si>
  <si>
    <t>03_2015</t>
  </si>
  <si>
    <t>04_2015</t>
  </si>
  <si>
    <t>25_2015</t>
  </si>
  <si>
    <t>06_2015</t>
  </si>
  <si>
    <t>07_2015</t>
  </si>
  <si>
    <t>08_2015</t>
  </si>
  <si>
    <t>09_2015</t>
  </si>
  <si>
    <t>10_2015</t>
  </si>
  <si>
    <t>11_2015</t>
  </si>
  <si>
    <t>12_2015</t>
  </si>
  <si>
    <t>المصاريف الشهرية</t>
  </si>
  <si>
    <t>الشهر</t>
  </si>
  <si>
    <t>الاجمـــــالى</t>
  </si>
  <si>
    <t>صافى ربح الشهر</t>
  </si>
  <si>
    <t>الاجمــــالى</t>
  </si>
  <si>
    <t>البيان</t>
  </si>
  <si>
    <t>05_2015</t>
  </si>
  <si>
    <t>6_2016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</si>
</sst>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EGP]\ 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B97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B7C43"/>
        <bgColor indexed="64"/>
      </patternFill>
    </fill>
    <fill>
      <patternFill patternType="solid">
        <fgColor rgb="FFEAB97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ADD2BF"/>
      </bottom>
      <diagonal/>
    </border>
    <border>
      <left/>
      <right/>
      <top style="thin">
        <color rgb="FFADD2BF"/>
      </top>
      <bottom style="thin">
        <color rgb="FFFB7C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rgb="FFFB7C43"/>
      </right>
      <top/>
      <bottom style="hair">
        <color rgb="FFADD2BF"/>
      </bottom>
      <diagonal/>
    </border>
    <border>
      <left style="hair">
        <color rgb="FFFB7C43"/>
      </left>
      <right style="hair">
        <color rgb="FFFB7C43"/>
      </right>
      <top/>
      <bottom style="hair">
        <color rgb="FFADD2BF"/>
      </bottom>
      <diagonal/>
    </border>
    <border>
      <left style="hair">
        <color rgb="FFFB7C43"/>
      </left>
      <right/>
      <top/>
      <bottom style="hair">
        <color rgb="FFADD2BF"/>
      </bottom>
      <diagonal/>
    </border>
    <border>
      <left/>
      <right style="hair">
        <color rgb="FFFB7C43"/>
      </right>
      <top style="hair">
        <color rgb="FFADD2BF"/>
      </top>
      <bottom style="hair">
        <color rgb="FFADD2BF"/>
      </bottom>
      <diagonal/>
    </border>
    <border>
      <left style="hair">
        <color rgb="FFFB7C43"/>
      </left>
      <right style="hair">
        <color rgb="FFFB7C43"/>
      </right>
      <top style="hair">
        <color rgb="FFADD2BF"/>
      </top>
      <bottom style="hair">
        <color rgb="FFADD2BF"/>
      </bottom>
      <diagonal/>
    </border>
    <border>
      <left style="hair">
        <color rgb="FFFB7C43"/>
      </left>
      <right/>
      <top style="hair">
        <color rgb="FFADD2BF"/>
      </top>
      <bottom style="hair">
        <color rgb="FFADD2BF"/>
      </bottom>
      <diagonal/>
    </border>
    <border>
      <left/>
      <right style="hair">
        <color rgb="FFFB7C43"/>
      </right>
      <top style="hair">
        <color rgb="FFADD2BF"/>
      </top>
      <bottom/>
      <diagonal/>
    </border>
    <border>
      <left style="hair">
        <color rgb="FFFB7C43"/>
      </left>
      <right style="hair">
        <color rgb="FFFB7C43"/>
      </right>
      <top style="hair">
        <color rgb="FFADD2BF"/>
      </top>
      <bottom/>
      <diagonal/>
    </border>
    <border>
      <left style="hair">
        <color rgb="FFFB7C43"/>
      </left>
      <right/>
      <top style="hair">
        <color rgb="FFADD2BF"/>
      </top>
      <bottom/>
      <diagonal/>
    </border>
    <border>
      <left/>
      <right/>
      <top style="thin">
        <color rgb="FFFB7C43"/>
      </top>
      <bottom style="thin">
        <color rgb="FFADD2BF"/>
      </bottom>
      <diagonal/>
    </border>
    <border>
      <left/>
      <right style="thin">
        <color rgb="FFFB7C43"/>
      </right>
      <top style="thin">
        <color rgb="FFFB7C43"/>
      </top>
      <bottom style="thin">
        <color rgb="FFADD2B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rgb="FFFB7C43"/>
      </bottom>
      <diagonal/>
    </border>
    <border>
      <left/>
      <right/>
      <top style="thin">
        <color rgb="FFFB7C43"/>
      </top>
      <bottom style="thin">
        <color rgb="FFFB7C43"/>
      </bottom>
      <diagonal/>
    </border>
    <border>
      <left/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rgb="FFADD2BF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4" fontId="0" fillId="0" borderId="2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2" fillId="3" borderId="0" xfId="0" applyNumberFormat="1" applyFont="1" applyFill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/>
    <xf numFmtId="4" fontId="0" fillId="0" borderId="3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0" applyNumberFormat="1" applyFont="1"/>
    <xf numFmtId="0" fontId="2" fillId="0" borderId="0" xfId="0" applyFont="1"/>
    <xf numFmtId="0" fontId="0" fillId="0" borderId="24" xfId="0" applyBorder="1" applyAlignment="1">
      <alignment vertical="center"/>
    </xf>
    <xf numFmtId="4" fontId="0" fillId="0" borderId="24" xfId="0" applyNumberForma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4" borderId="0" xfId="0" applyFill="1"/>
    <xf numFmtId="4" fontId="0" fillId="4" borderId="0" xfId="0" applyNumberForma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4" xfId="0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18" xfId="0" applyBorder="1"/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28" xfId="0" applyNumberFormat="1" applyBorder="1"/>
    <xf numFmtId="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2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32" xfId="0" applyNumberFormat="1" applyFill="1" applyBorder="1"/>
    <xf numFmtId="4" fontId="0" fillId="2" borderId="33" xfId="0" applyNumberFormat="1" applyFill="1" applyBorder="1"/>
    <xf numFmtId="4" fontId="0" fillId="2" borderId="31" xfId="0" applyNumberFormat="1" applyFill="1" applyBorder="1"/>
    <xf numFmtId="4" fontId="0" fillId="0" borderId="34" xfId="0" applyNumberFormat="1" applyBorder="1"/>
    <xf numFmtId="0" fontId="6" fillId="0" borderId="35" xfId="0" applyFont="1" applyFill="1" applyBorder="1" applyAlignment="1"/>
    <xf numFmtId="0" fontId="0" fillId="5" borderId="3" xfId="0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Border="1" applyAlignment="1"/>
    <xf numFmtId="0" fontId="0" fillId="2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Border="1" applyAlignment="1">
      <alignment vertical="center"/>
    </xf>
    <xf numFmtId="4" fontId="5" fillId="0" borderId="23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4" fontId="0" fillId="0" borderId="28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8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B97C"/>
      <color rgb="FFFB7C43"/>
      <color rgb="FFADD2BF"/>
      <color rgb="FFEAB97C"/>
      <color rgb="FF000000"/>
      <color rgb="FFAD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14654</xdr:colOff>
      <xdr:row>1</xdr:row>
      <xdr:rowOff>201598</xdr:rowOff>
    </xdr:from>
    <xdr:ext cx="4314258" cy="468013"/>
    <xdr:sp macro="" textlink="">
      <xdr:nvSpPr>
        <xdr:cNvPr id="2" name="Rectangle 1"/>
        <xdr:cNvSpPr/>
      </xdr:nvSpPr>
      <xdr:spPr>
        <a:xfrm>
          <a:off x="9958740492" y="392098"/>
          <a:ext cx="4314258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400" b="1" i="1" cap="none" spc="0">
              <a:ln w="0"/>
              <a:solidFill>
                <a:srgbClr val="FB7C43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بيان</a:t>
          </a:r>
          <a:r>
            <a:rPr lang="ar-EG" sz="2400" b="1" i="1" cap="none" spc="0" baseline="0">
              <a:ln w="0"/>
              <a:solidFill>
                <a:srgbClr val="FB7C43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بموازين </a:t>
          </a:r>
          <a:r>
            <a:rPr lang="ar-EG" sz="2400" b="1" i="1" cap="none" spc="0">
              <a:ln w="0"/>
              <a:solidFill>
                <a:srgbClr val="FB7C43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+mn-lt"/>
              <a:ea typeface="+mn-ea"/>
              <a:cs typeface="+mn-cs"/>
            </a:rPr>
            <a:t>شركة</a:t>
          </a:r>
          <a:r>
            <a:rPr lang="ar-EG" sz="2400" b="1" i="1" cap="none" spc="0" baseline="0">
              <a:ln w="0"/>
              <a:solidFill>
                <a:srgbClr val="FB7C43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الصقر للنقل والتوزيع</a:t>
          </a:r>
          <a:endParaRPr lang="en-US" sz="2400" b="1" i="1" cap="none" spc="0">
            <a:ln w="0"/>
            <a:solidFill>
              <a:srgbClr val="FB7C43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57674</xdr:colOff>
      <xdr:row>0</xdr:row>
      <xdr:rowOff>128330</xdr:rowOff>
    </xdr:from>
    <xdr:ext cx="2478372" cy="405432"/>
    <xdr:sp macro="" textlink="">
      <xdr:nvSpPr>
        <xdr:cNvPr id="2" name="Rectangle 1"/>
        <xdr:cNvSpPr/>
      </xdr:nvSpPr>
      <xdr:spPr>
        <a:xfrm>
          <a:off x="9956708704" y="128330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33893</xdr:colOff>
      <xdr:row>0</xdr:row>
      <xdr:rowOff>99021</xdr:rowOff>
    </xdr:from>
    <xdr:ext cx="1001941" cy="405432"/>
    <xdr:sp macro="" textlink="">
      <xdr:nvSpPr>
        <xdr:cNvPr id="3" name="Rectangle 2"/>
        <xdr:cNvSpPr/>
      </xdr:nvSpPr>
      <xdr:spPr>
        <a:xfrm>
          <a:off x="9954794570" y="99021"/>
          <a:ext cx="100194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0</xdr:row>
      <xdr:rowOff>21981</xdr:rowOff>
    </xdr:from>
    <xdr:ext cx="2253702" cy="227135"/>
    <xdr:sp macro="" textlink="">
      <xdr:nvSpPr>
        <xdr:cNvPr id="4" name="Rectangle 3"/>
        <xdr:cNvSpPr/>
      </xdr:nvSpPr>
      <xdr:spPr>
        <a:xfrm>
          <a:off x="9952250530" y="21981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1</xdr:row>
      <xdr:rowOff>91694</xdr:rowOff>
    </xdr:from>
    <xdr:ext cx="1434111" cy="405432"/>
    <xdr:sp macro="" textlink="">
      <xdr:nvSpPr>
        <xdr:cNvPr id="5" name="Rectangle 4"/>
        <xdr:cNvSpPr/>
      </xdr:nvSpPr>
      <xdr:spPr>
        <a:xfrm>
          <a:off x="9952556254" y="282194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2</xdr:row>
      <xdr:rowOff>113675</xdr:rowOff>
    </xdr:from>
    <xdr:ext cx="1764265" cy="405432"/>
    <xdr:sp macro="" textlink="">
      <xdr:nvSpPr>
        <xdr:cNvPr id="6" name="Rectangle 5"/>
        <xdr:cNvSpPr/>
      </xdr:nvSpPr>
      <xdr:spPr>
        <a:xfrm>
          <a:off x="9952376525" y="619233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70</xdr:row>
      <xdr:rowOff>40406</xdr:rowOff>
    </xdr:from>
    <xdr:ext cx="2478372" cy="405432"/>
    <xdr:sp macro="" textlink="">
      <xdr:nvSpPr>
        <xdr:cNvPr id="7" name="Rectangle 6"/>
        <xdr:cNvSpPr/>
      </xdr:nvSpPr>
      <xdr:spPr>
        <a:xfrm>
          <a:off x="9956818609" y="10122252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70</xdr:row>
      <xdr:rowOff>40406</xdr:rowOff>
    </xdr:from>
    <xdr:ext cx="1001941" cy="267325"/>
    <xdr:sp macro="" textlink="">
      <xdr:nvSpPr>
        <xdr:cNvPr id="8" name="Rectangle 7"/>
        <xdr:cNvSpPr/>
      </xdr:nvSpPr>
      <xdr:spPr>
        <a:xfrm>
          <a:off x="9954911801" y="10122252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70</xdr:row>
      <xdr:rowOff>21981</xdr:rowOff>
    </xdr:from>
    <xdr:ext cx="2253702" cy="227135"/>
    <xdr:sp macro="" textlink="">
      <xdr:nvSpPr>
        <xdr:cNvPr id="9" name="Rectangle 8"/>
        <xdr:cNvSpPr/>
      </xdr:nvSpPr>
      <xdr:spPr>
        <a:xfrm>
          <a:off x="9952250530" y="21981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71</xdr:row>
      <xdr:rowOff>91694</xdr:rowOff>
    </xdr:from>
    <xdr:ext cx="1434111" cy="405432"/>
    <xdr:sp macro="" textlink="">
      <xdr:nvSpPr>
        <xdr:cNvPr id="10" name="Rectangle 9"/>
        <xdr:cNvSpPr/>
      </xdr:nvSpPr>
      <xdr:spPr>
        <a:xfrm>
          <a:off x="9952556254" y="282194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72</xdr:row>
      <xdr:rowOff>113675</xdr:rowOff>
    </xdr:from>
    <xdr:ext cx="1764265" cy="405432"/>
    <xdr:sp macro="" textlink="">
      <xdr:nvSpPr>
        <xdr:cNvPr id="11" name="Rectangle 10"/>
        <xdr:cNvSpPr/>
      </xdr:nvSpPr>
      <xdr:spPr>
        <a:xfrm>
          <a:off x="9952376525" y="619233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141</xdr:row>
      <xdr:rowOff>40406</xdr:rowOff>
    </xdr:from>
    <xdr:ext cx="2478372" cy="405432"/>
    <xdr:sp macro="" textlink="">
      <xdr:nvSpPr>
        <xdr:cNvPr id="12" name="Rectangle 11"/>
        <xdr:cNvSpPr/>
      </xdr:nvSpPr>
      <xdr:spPr>
        <a:xfrm>
          <a:off x="9956686724" y="10122252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141</xdr:row>
      <xdr:rowOff>40406</xdr:rowOff>
    </xdr:from>
    <xdr:ext cx="1001941" cy="267325"/>
    <xdr:sp macro="" textlink="">
      <xdr:nvSpPr>
        <xdr:cNvPr id="13" name="Rectangle 12"/>
        <xdr:cNvSpPr/>
      </xdr:nvSpPr>
      <xdr:spPr>
        <a:xfrm>
          <a:off x="9954779916" y="10122252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141</xdr:row>
      <xdr:rowOff>21981</xdr:rowOff>
    </xdr:from>
    <xdr:ext cx="2253702" cy="227135"/>
    <xdr:sp macro="" textlink="">
      <xdr:nvSpPr>
        <xdr:cNvPr id="14" name="Rectangle 13"/>
        <xdr:cNvSpPr/>
      </xdr:nvSpPr>
      <xdr:spPr>
        <a:xfrm>
          <a:off x="9952250530" y="10103827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142</xdr:row>
      <xdr:rowOff>91694</xdr:rowOff>
    </xdr:from>
    <xdr:ext cx="1434111" cy="405432"/>
    <xdr:sp macro="" textlink="">
      <xdr:nvSpPr>
        <xdr:cNvPr id="15" name="Rectangle 14"/>
        <xdr:cNvSpPr/>
      </xdr:nvSpPr>
      <xdr:spPr>
        <a:xfrm>
          <a:off x="9952556254" y="10364040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143</xdr:row>
      <xdr:rowOff>113675</xdr:rowOff>
    </xdr:from>
    <xdr:ext cx="1764265" cy="405432"/>
    <xdr:sp macro="" textlink="">
      <xdr:nvSpPr>
        <xdr:cNvPr id="16" name="Rectangle 15"/>
        <xdr:cNvSpPr/>
      </xdr:nvSpPr>
      <xdr:spPr>
        <a:xfrm>
          <a:off x="9952376525" y="10576521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212</xdr:row>
      <xdr:rowOff>40406</xdr:rowOff>
    </xdr:from>
    <xdr:ext cx="2478372" cy="405432"/>
    <xdr:sp macro="" textlink="">
      <xdr:nvSpPr>
        <xdr:cNvPr id="17" name="Rectangle 16"/>
        <xdr:cNvSpPr/>
      </xdr:nvSpPr>
      <xdr:spPr>
        <a:xfrm>
          <a:off x="9956686724" y="20196771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212</xdr:row>
      <xdr:rowOff>40406</xdr:rowOff>
    </xdr:from>
    <xdr:ext cx="1001941" cy="267325"/>
    <xdr:sp macro="" textlink="">
      <xdr:nvSpPr>
        <xdr:cNvPr id="18" name="Rectangle 17"/>
        <xdr:cNvSpPr/>
      </xdr:nvSpPr>
      <xdr:spPr>
        <a:xfrm>
          <a:off x="9954779916" y="20196771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212</xdr:row>
      <xdr:rowOff>21981</xdr:rowOff>
    </xdr:from>
    <xdr:ext cx="2253702" cy="227135"/>
    <xdr:sp macro="" textlink="">
      <xdr:nvSpPr>
        <xdr:cNvPr id="19" name="Rectangle 18"/>
        <xdr:cNvSpPr/>
      </xdr:nvSpPr>
      <xdr:spPr>
        <a:xfrm>
          <a:off x="9952250530" y="20178346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213</xdr:row>
      <xdr:rowOff>91694</xdr:rowOff>
    </xdr:from>
    <xdr:ext cx="1434111" cy="405432"/>
    <xdr:sp macro="" textlink="">
      <xdr:nvSpPr>
        <xdr:cNvPr id="20" name="Rectangle 19"/>
        <xdr:cNvSpPr/>
      </xdr:nvSpPr>
      <xdr:spPr>
        <a:xfrm>
          <a:off x="9952556254" y="20438559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214</xdr:row>
      <xdr:rowOff>113675</xdr:rowOff>
    </xdr:from>
    <xdr:ext cx="1764265" cy="405432"/>
    <xdr:sp macro="" textlink="">
      <xdr:nvSpPr>
        <xdr:cNvPr id="21" name="Rectangle 20"/>
        <xdr:cNvSpPr/>
      </xdr:nvSpPr>
      <xdr:spPr>
        <a:xfrm>
          <a:off x="9952376525" y="20651040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283</xdr:row>
      <xdr:rowOff>40406</xdr:rowOff>
    </xdr:from>
    <xdr:ext cx="2478372" cy="405432"/>
    <xdr:sp macro="" textlink="">
      <xdr:nvSpPr>
        <xdr:cNvPr id="22" name="Rectangle 21"/>
        <xdr:cNvSpPr/>
      </xdr:nvSpPr>
      <xdr:spPr>
        <a:xfrm>
          <a:off x="9956686724" y="30271291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283</xdr:row>
      <xdr:rowOff>40406</xdr:rowOff>
    </xdr:from>
    <xdr:ext cx="1001941" cy="267325"/>
    <xdr:sp macro="" textlink="">
      <xdr:nvSpPr>
        <xdr:cNvPr id="23" name="Rectangle 22"/>
        <xdr:cNvSpPr/>
      </xdr:nvSpPr>
      <xdr:spPr>
        <a:xfrm>
          <a:off x="9954779916" y="30271291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283</xdr:row>
      <xdr:rowOff>21981</xdr:rowOff>
    </xdr:from>
    <xdr:ext cx="2253702" cy="227135"/>
    <xdr:sp macro="" textlink="">
      <xdr:nvSpPr>
        <xdr:cNvPr id="24" name="Rectangle 23"/>
        <xdr:cNvSpPr/>
      </xdr:nvSpPr>
      <xdr:spPr>
        <a:xfrm>
          <a:off x="9952250530" y="30252866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284</xdr:row>
      <xdr:rowOff>91694</xdr:rowOff>
    </xdr:from>
    <xdr:ext cx="1434111" cy="405432"/>
    <xdr:sp macro="" textlink="">
      <xdr:nvSpPr>
        <xdr:cNvPr id="25" name="Rectangle 24"/>
        <xdr:cNvSpPr/>
      </xdr:nvSpPr>
      <xdr:spPr>
        <a:xfrm>
          <a:off x="9952556254" y="30513079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285</xdr:row>
      <xdr:rowOff>113675</xdr:rowOff>
    </xdr:from>
    <xdr:ext cx="1764265" cy="405432"/>
    <xdr:sp macro="" textlink="">
      <xdr:nvSpPr>
        <xdr:cNvPr id="26" name="Rectangle 25"/>
        <xdr:cNvSpPr/>
      </xdr:nvSpPr>
      <xdr:spPr>
        <a:xfrm>
          <a:off x="9952376525" y="30725560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354</xdr:row>
      <xdr:rowOff>40406</xdr:rowOff>
    </xdr:from>
    <xdr:ext cx="2478372" cy="405432"/>
    <xdr:sp macro="" textlink="">
      <xdr:nvSpPr>
        <xdr:cNvPr id="27" name="Rectangle 26"/>
        <xdr:cNvSpPr/>
      </xdr:nvSpPr>
      <xdr:spPr>
        <a:xfrm>
          <a:off x="9956686724" y="40345810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354</xdr:row>
      <xdr:rowOff>40406</xdr:rowOff>
    </xdr:from>
    <xdr:ext cx="1001941" cy="267325"/>
    <xdr:sp macro="" textlink="">
      <xdr:nvSpPr>
        <xdr:cNvPr id="28" name="Rectangle 27"/>
        <xdr:cNvSpPr/>
      </xdr:nvSpPr>
      <xdr:spPr>
        <a:xfrm>
          <a:off x="9954779916" y="40345810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359018</xdr:colOff>
      <xdr:row>354</xdr:row>
      <xdr:rowOff>7327</xdr:rowOff>
    </xdr:from>
    <xdr:ext cx="2253702" cy="227135"/>
    <xdr:sp macro="" textlink="">
      <xdr:nvSpPr>
        <xdr:cNvPr id="29" name="Rectangle 28"/>
        <xdr:cNvSpPr/>
      </xdr:nvSpPr>
      <xdr:spPr>
        <a:xfrm>
          <a:off x="9952484992" y="50387250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355</xdr:row>
      <xdr:rowOff>91694</xdr:rowOff>
    </xdr:from>
    <xdr:ext cx="1434111" cy="405432"/>
    <xdr:sp macro="" textlink="">
      <xdr:nvSpPr>
        <xdr:cNvPr id="30" name="Rectangle 29"/>
        <xdr:cNvSpPr/>
      </xdr:nvSpPr>
      <xdr:spPr>
        <a:xfrm>
          <a:off x="9952556254" y="40587598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356</xdr:row>
      <xdr:rowOff>113675</xdr:rowOff>
    </xdr:from>
    <xdr:ext cx="1764265" cy="405432"/>
    <xdr:sp macro="" textlink="">
      <xdr:nvSpPr>
        <xdr:cNvPr id="31" name="Rectangle 30"/>
        <xdr:cNvSpPr/>
      </xdr:nvSpPr>
      <xdr:spPr>
        <a:xfrm>
          <a:off x="9952376525" y="40800079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425</xdr:row>
      <xdr:rowOff>40406</xdr:rowOff>
    </xdr:from>
    <xdr:ext cx="2478372" cy="405432"/>
    <xdr:sp macro="" textlink="">
      <xdr:nvSpPr>
        <xdr:cNvPr id="32" name="Rectangle 31"/>
        <xdr:cNvSpPr/>
      </xdr:nvSpPr>
      <xdr:spPr>
        <a:xfrm>
          <a:off x="9956686724" y="50420329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425</xdr:row>
      <xdr:rowOff>40406</xdr:rowOff>
    </xdr:from>
    <xdr:ext cx="1001941" cy="267325"/>
    <xdr:sp macro="" textlink="">
      <xdr:nvSpPr>
        <xdr:cNvPr id="33" name="Rectangle 32"/>
        <xdr:cNvSpPr/>
      </xdr:nvSpPr>
      <xdr:spPr>
        <a:xfrm>
          <a:off x="9954779916" y="50420329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425</xdr:row>
      <xdr:rowOff>21981</xdr:rowOff>
    </xdr:from>
    <xdr:ext cx="2253702" cy="227135"/>
    <xdr:sp macro="" textlink="">
      <xdr:nvSpPr>
        <xdr:cNvPr id="34" name="Rectangle 33"/>
        <xdr:cNvSpPr/>
      </xdr:nvSpPr>
      <xdr:spPr>
        <a:xfrm>
          <a:off x="9952250530" y="50401904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426</xdr:row>
      <xdr:rowOff>91694</xdr:rowOff>
    </xdr:from>
    <xdr:ext cx="1434111" cy="405432"/>
    <xdr:sp macro="" textlink="">
      <xdr:nvSpPr>
        <xdr:cNvPr id="35" name="Rectangle 34"/>
        <xdr:cNvSpPr/>
      </xdr:nvSpPr>
      <xdr:spPr>
        <a:xfrm>
          <a:off x="9952556254" y="50662117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427</xdr:row>
      <xdr:rowOff>113675</xdr:rowOff>
    </xdr:from>
    <xdr:ext cx="1764265" cy="405432"/>
    <xdr:sp macro="" textlink="">
      <xdr:nvSpPr>
        <xdr:cNvPr id="36" name="Rectangle 35"/>
        <xdr:cNvSpPr/>
      </xdr:nvSpPr>
      <xdr:spPr>
        <a:xfrm>
          <a:off x="9952376525" y="50874598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496</xdr:row>
      <xdr:rowOff>40406</xdr:rowOff>
    </xdr:from>
    <xdr:ext cx="2478372" cy="405432"/>
    <xdr:sp macro="" textlink="">
      <xdr:nvSpPr>
        <xdr:cNvPr id="37" name="Rectangle 36"/>
        <xdr:cNvSpPr/>
      </xdr:nvSpPr>
      <xdr:spPr>
        <a:xfrm>
          <a:off x="9956686724" y="60494848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496</xdr:row>
      <xdr:rowOff>40406</xdr:rowOff>
    </xdr:from>
    <xdr:ext cx="1001941" cy="267325"/>
    <xdr:sp macro="" textlink="">
      <xdr:nvSpPr>
        <xdr:cNvPr id="38" name="Rectangle 37"/>
        <xdr:cNvSpPr/>
      </xdr:nvSpPr>
      <xdr:spPr>
        <a:xfrm>
          <a:off x="9954779916" y="60494848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496</xdr:row>
      <xdr:rowOff>21981</xdr:rowOff>
    </xdr:from>
    <xdr:ext cx="2253702" cy="227135"/>
    <xdr:sp macro="" textlink="">
      <xdr:nvSpPr>
        <xdr:cNvPr id="39" name="Rectangle 38"/>
        <xdr:cNvSpPr/>
      </xdr:nvSpPr>
      <xdr:spPr>
        <a:xfrm>
          <a:off x="9952250530" y="60476423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497</xdr:row>
      <xdr:rowOff>91694</xdr:rowOff>
    </xdr:from>
    <xdr:ext cx="1434111" cy="405432"/>
    <xdr:sp macro="" textlink="">
      <xdr:nvSpPr>
        <xdr:cNvPr id="40" name="Rectangle 39"/>
        <xdr:cNvSpPr/>
      </xdr:nvSpPr>
      <xdr:spPr>
        <a:xfrm>
          <a:off x="9952556254" y="60736636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498</xdr:row>
      <xdr:rowOff>113675</xdr:rowOff>
    </xdr:from>
    <xdr:ext cx="1764265" cy="405432"/>
    <xdr:sp macro="" textlink="">
      <xdr:nvSpPr>
        <xdr:cNvPr id="41" name="Rectangle 40"/>
        <xdr:cNvSpPr/>
      </xdr:nvSpPr>
      <xdr:spPr>
        <a:xfrm>
          <a:off x="9952376525" y="60949117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567</xdr:row>
      <xdr:rowOff>40406</xdr:rowOff>
    </xdr:from>
    <xdr:ext cx="2478372" cy="405432"/>
    <xdr:sp macro="" textlink="">
      <xdr:nvSpPr>
        <xdr:cNvPr id="42" name="Rectangle 41"/>
        <xdr:cNvSpPr/>
      </xdr:nvSpPr>
      <xdr:spPr>
        <a:xfrm>
          <a:off x="9956686724" y="70569368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567</xdr:row>
      <xdr:rowOff>40406</xdr:rowOff>
    </xdr:from>
    <xdr:ext cx="1001941" cy="267325"/>
    <xdr:sp macro="" textlink="">
      <xdr:nvSpPr>
        <xdr:cNvPr id="43" name="Rectangle 42"/>
        <xdr:cNvSpPr/>
      </xdr:nvSpPr>
      <xdr:spPr>
        <a:xfrm>
          <a:off x="9954779916" y="70569368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567</xdr:row>
      <xdr:rowOff>21981</xdr:rowOff>
    </xdr:from>
    <xdr:ext cx="2253702" cy="227135"/>
    <xdr:sp macro="" textlink="">
      <xdr:nvSpPr>
        <xdr:cNvPr id="44" name="Rectangle 43"/>
        <xdr:cNvSpPr/>
      </xdr:nvSpPr>
      <xdr:spPr>
        <a:xfrm>
          <a:off x="9952250530" y="70550943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568</xdr:row>
      <xdr:rowOff>91694</xdr:rowOff>
    </xdr:from>
    <xdr:ext cx="1434111" cy="405432"/>
    <xdr:sp macro="" textlink="">
      <xdr:nvSpPr>
        <xdr:cNvPr id="45" name="Rectangle 44"/>
        <xdr:cNvSpPr/>
      </xdr:nvSpPr>
      <xdr:spPr>
        <a:xfrm>
          <a:off x="9952556254" y="70811156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569</xdr:row>
      <xdr:rowOff>113675</xdr:rowOff>
    </xdr:from>
    <xdr:ext cx="1764265" cy="405432"/>
    <xdr:sp macro="" textlink="">
      <xdr:nvSpPr>
        <xdr:cNvPr id="46" name="Rectangle 45"/>
        <xdr:cNvSpPr/>
      </xdr:nvSpPr>
      <xdr:spPr>
        <a:xfrm>
          <a:off x="9952376525" y="71023637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638</xdr:row>
      <xdr:rowOff>40406</xdr:rowOff>
    </xdr:from>
    <xdr:ext cx="2478372" cy="405432"/>
    <xdr:sp macro="" textlink="">
      <xdr:nvSpPr>
        <xdr:cNvPr id="47" name="Rectangle 46"/>
        <xdr:cNvSpPr/>
      </xdr:nvSpPr>
      <xdr:spPr>
        <a:xfrm>
          <a:off x="9956686724" y="80724483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638</xdr:row>
      <xdr:rowOff>40406</xdr:rowOff>
    </xdr:from>
    <xdr:ext cx="1001941" cy="267325"/>
    <xdr:sp macro="" textlink="">
      <xdr:nvSpPr>
        <xdr:cNvPr id="48" name="Rectangle 47"/>
        <xdr:cNvSpPr/>
      </xdr:nvSpPr>
      <xdr:spPr>
        <a:xfrm>
          <a:off x="9954779916" y="80724483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638</xdr:row>
      <xdr:rowOff>21981</xdr:rowOff>
    </xdr:from>
    <xdr:ext cx="2253702" cy="227135"/>
    <xdr:sp macro="" textlink="">
      <xdr:nvSpPr>
        <xdr:cNvPr id="49" name="Rectangle 48"/>
        <xdr:cNvSpPr/>
      </xdr:nvSpPr>
      <xdr:spPr>
        <a:xfrm>
          <a:off x="9952250530" y="80706058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639</xdr:row>
      <xdr:rowOff>91694</xdr:rowOff>
    </xdr:from>
    <xdr:ext cx="1434111" cy="405432"/>
    <xdr:sp macro="" textlink="">
      <xdr:nvSpPr>
        <xdr:cNvPr id="50" name="Rectangle 49"/>
        <xdr:cNvSpPr/>
      </xdr:nvSpPr>
      <xdr:spPr>
        <a:xfrm>
          <a:off x="9952556254" y="80966271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640</xdr:row>
      <xdr:rowOff>113675</xdr:rowOff>
    </xdr:from>
    <xdr:ext cx="1764265" cy="405432"/>
    <xdr:sp macro="" textlink="">
      <xdr:nvSpPr>
        <xdr:cNvPr id="51" name="Rectangle 50"/>
        <xdr:cNvSpPr/>
      </xdr:nvSpPr>
      <xdr:spPr>
        <a:xfrm>
          <a:off x="9952376525" y="81178752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709</xdr:row>
      <xdr:rowOff>40406</xdr:rowOff>
    </xdr:from>
    <xdr:ext cx="2478372" cy="405432"/>
    <xdr:sp macro="" textlink="">
      <xdr:nvSpPr>
        <xdr:cNvPr id="52" name="Rectangle 51"/>
        <xdr:cNvSpPr/>
      </xdr:nvSpPr>
      <xdr:spPr>
        <a:xfrm>
          <a:off x="9956686724" y="90799002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709</xdr:row>
      <xdr:rowOff>40406</xdr:rowOff>
    </xdr:from>
    <xdr:ext cx="1001941" cy="267325"/>
    <xdr:sp macro="" textlink="">
      <xdr:nvSpPr>
        <xdr:cNvPr id="53" name="Rectangle 52"/>
        <xdr:cNvSpPr/>
      </xdr:nvSpPr>
      <xdr:spPr>
        <a:xfrm>
          <a:off x="9954779916" y="90799002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709</xdr:row>
      <xdr:rowOff>14654</xdr:rowOff>
    </xdr:from>
    <xdr:ext cx="2253702" cy="227135"/>
    <xdr:sp macro="" textlink="">
      <xdr:nvSpPr>
        <xdr:cNvPr id="54" name="Rectangle 53"/>
        <xdr:cNvSpPr/>
      </xdr:nvSpPr>
      <xdr:spPr>
        <a:xfrm>
          <a:off x="9952492319" y="100386173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710</xdr:row>
      <xdr:rowOff>91694</xdr:rowOff>
    </xdr:from>
    <xdr:ext cx="1434111" cy="405432"/>
    <xdr:sp macro="" textlink="">
      <xdr:nvSpPr>
        <xdr:cNvPr id="55" name="Rectangle 54"/>
        <xdr:cNvSpPr/>
      </xdr:nvSpPr>
      <xdr:spPr>
        <a:xfrm>
          <a:off x="9952556254" y="91040790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711</xdr:row>
      <xdr:rowOff>113675</xdr:rowOff>
    </xdr:from>
    <xdr:ext cx="1764265" cy="405432"/>
    <xdr:sp macro="" textlink="">
      <xdr:nvSpPr>
        <xdr:cNvPr id="56" name="Rectangle 55"/>
        <xdr:cNvSpPr/>
      </xdr:nvSpPr>
      <xdr:spPr>
        <a:xfrm>
          <a:off x="9952376525" y="91253271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79654</xdr:colOff>
      <xdr:row>780</xdr:row>
      <xdr:rowOff>40406</xdr:rowOff>
    </xdr:from>
    <xdr:ext cx="2478372" cy="405432"/>
    <xdr:sp macro="" textlink="">
      <xdr:nvSpPr>
        <xdr:cNvPr id="57" name="Rectangle 56"/>
        <xdr:cNvSpPr/>
      </xdr:nvSpPr>
      <xdr:spPr>
        <a:xfrm>
          <a:off x="9956686724" y="100873521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10</xdr:col>
      <xdr:colOff>48547</xdr:colOff>
      <xdr:row>780</xdr:row>
      <xdr:rowOff>40406</xdr:rowOff>
    </xdr:from>
    <xdr:ext cx="1001941" cy="267325"/>
    <xdr:sp macro="" textlink="">
      <xdr:nvSpPr>
        <xdr:cNvPr id="58" name="Rectangle 57"/>
        <xdr:cNvSpPr/>
      </xdr:nvSpPr>
      <xdr:spPr>
        <a:xfrm>
          <a:off x="9954779916" y="100873521"/>
          <a:ext cx="1001941" cy="2673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فـــاتـــورة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351691</xdr:colOff>
      <xdr:row>780</xdr:row>
      <xdr:rowOff>21981</xdr:rowOff>
    </xdr:from>
    <xdr:ext cx="2253702" cy="227135"/>
    <xdr:sp macro="" textlink="">
      <xdr:nvSpPr>
        <xdr:cNvPr id="59" name="Rectangle 58"/>
        <xdr:cNvSpPr/>
      </xdr:nvSpPr>
      <xdr:spPr>
        <a:xfrm>
          <a:off x="9952250530" y="100855096"/>
          <a:ext cx="2253702" cy="22713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ب .ض 633-183-379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14</xdr:col>
      <xdr:colOff>147520</xdr:colOff>
      <xdr:row>781</xdr:row>
      <xdr:rowOff>91694</xdr:rowOff>
    </xdr:from>
    <xdr:ext cx="1434111" cy="405432"/>
    <xdr:sp macro="" textlink="">
      <xdr:nvSpPr>
        <xdr:cNvPr id="60" name="Rectangle 59"/>
        <xdr:cNvSpPr/>
      </xdr:nvSpPr>
      <xdr:spPr>
        <a:xfrm>
          <a:off x="9952556254" y="101115309"/>
          <a:ext cx="1434111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س.ت 20058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715133</xdr:colOff>
      <xdr:row>782</xdr:row>
      <xdr:rowOff>113675</xdr:rowOff>
    </xdr:from>
    <xdr:ext cx="1764265" cy="405432"/>
    <xdr:sp macro="" textlink="">
      <xdr:nvSpPr>
        <xdr:cNvPr id="61" name="Rectangle 60"/>
        <xdr:cNvSpPr/>
      </xdr:nvSpPr>
      <xdr:spPr>
        <a:xfrm>
          <a:off x="9952376525" y="101327790"/>
          <a:ext cx="176426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(ايجار جرار كامل)</a:t>
          </a:r>
          <a:endParaRPr lang="en-US" sz="20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365404</xdr:colOff>
      <xdr:row>0</xdr:row>
      <xdr:rowOff>142984</xdr:rowOff>
    </xdr:from>
    <xdr:ext cx="2478372" cy="405432"/>
    <xdr:sp macro="" textlink="">
      <xdr:nvSpPr>
        <xdr:cNvPr id="2" name="Rectangle 1"/>
        <xdr:cNvSpPr/>
      </xdr:nvSpPr>
      <xdr:spPr>
        <a:xfrm>
          <a:off x="9959148570" y="142984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29</xdr:row>
      <xdr:rowOff>142984</xdr:rowOff>
    </xdr:from>
    <xdr:ext cx="2478372" cy="405432"/>
    <xdr:sp macro="" textlink="">
      <xdr:nvSpPr>
        <xdr:cNvPr id="3" name="Rectangle 2"/>
        <xdr:cNvSpPr/>
      </xdr:nvSpPr>
      <xdr:spPr>
        <a:xfrm>
          <a:off x="9959148570" y="142984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56</xdr:row>
      <xdr:rowOff>142984</xdr:rowOff>
    </xdr:from>
    <xdr:ext cx="2478372" cy="405432"/>
    <xdr:sp macro="" textlink="">
      <xdr:nvSpPr>
        <xdr:cNvPr id="4" name="Rectangle 3"/>
        <xdr:cNvSpPr/>
      </xdr:nvSpPr>
      <xdr:spPr>
        <a:xfrm>
          <a:off x="9959148570" y="142984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85</xdr:row>
      <xdr:rowOff>142984</xdr:rowOff>
    </xdr:from>
    <xdr:ext cx="2478372" cy="405432"/>
    <xdr:sp macro="" textlink="">
      <xdr:nvSpPr>
        <xdr:cNvPr id="5" name="Rectangle 4"/>
        <xdr:cNvSpPr/>
      </xdr:nvSpPr>
      <xdr:spPr>
        <a:xfrm>
          <a:off x="9959148570" y="4795580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114</xdr:row>
      <xdr:rowOff>142984</xdr:rowOff>
    </xdr:from>
    <xdr:ext cx="2478372" cy="405432"/>
    <xdr:sp macro="" textlink="">
      <xdr:nvSpPr>
        <xdr:cNvPr id="6" name="Rectangle 5"/>
        <xdr:cNvSpPr/>
      </xdr:nvSpPr>
      <xdr:spPr>
        <a:xfrm>
          <a:off x="9959148570" y="8942619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143</xdr:row>
      <xdr:rowOff>142984</xdr:rowOff>
    </xdr:from>
    <xdr:ext cx="2478372" cy="405432"/>
    <xdr:sp macro="" textlink="">
      <xdr:nvSpPr>
        <xdr:cNvPr id="7" name="Rectangle 6"/>
        <xdr:cNvSpPr/>
      </xdr:nvSpPr>
      <xdr:spPr>
        <a:xfrm>
          <a:off x="9959148570" y="13338772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172</xdr:row>
      <xdr:rowOff>142984</xdr:rowOff>
    </xdr:from>
    <xdr:ext cx="2478372" cy="405432"/>
    <xdr:sp macro="" textlink="">
      <xdr:nvSpPr>
        <xdr:cNvPr id="8" name="Rectangle 7"/>
        <xdr:cNvSpPr/>
      </xdr:nvSpPr>
      <xdr:spPr>
        <a:xfrm>
          <a:off x="9959148570" y="17734926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201</xdr:row>
      <xdr:rowOff>142984</xdr:rowOff>
    </xdr:from>
    <xdr:ext cx="2478372" cy="405432"/>
    <xdr:sp macro="" textlink="">
      <xdr:nvSpPr>
        <xdr:cNvPr id="9" name="Rectangle 8"/>
        <xdr:cNvSpPr/>
      </xdr:nvSpPr>
      <xdr:spPr>
        <a:xfrm>
          <a:off x="9959148570" y="22131080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230</xdr:row>
      <xdr:rowOff>142984</xdr:rowOff>
    </xdr:from>
    <xdr:ext cx="2478372" cy="405432"/>
    <xdr:sp macro="" textlink="">
      <xdr:nvSpPr>
        <xdr:cNvPr id="10" name="Rectangle 9"/>
        <xdr:cNvSpPr/>
      </xdr:nvSpPr>
      <xdr:spPr>
        <a:xfrm>
          <a:off x="9959148570" y="26527234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259</xdr:row>
      <xdr:rowOff>142984</xdr:rowOff>
    </xdr:from>
    <xdr:ext cx="2478372" cy="405432"/>
    <xdr:sp macro="" textlink="">
      <xdr:nvSpPr>
        <xdr:cNvPr id="11" name="Rectangle 10"/>
        <xdr:cNvSpPr/>
      </xdr:nvSpPr>
      <xdr:spPr>
        <a:xfrm>
          <a:off x="9959148570" y="30923388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289</xdr:row>
      <xdr:rowOff>142984</xdr:rowOff>
    </xdr:from>
    <xdr:ext cx="2478372" cy="405432"/>
    <xdr:sp macro="" textlink="">
      <xdr:nvSpPr>
        <xdr:cNvPr id="12" name="Rectangle 11"/>
        <xdr:cNvSpPr/>
      </xdr:nvSpPr>
      <xdr:spPr>
        <a:xfrm>
          <a:off x="9959148570" y="35319542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365404</xdr:colOff>
      <xdr:row>318</xdr:row>
      <xdr:rowOff>142984</xdr:rowOff>
    </xdr:from>
    <xdr:ext cx="2478372" cy="405432"/>
    <xdr:sp macro="" textlink="">
      <xdr:nvSpPr>
        <xdr:cNvPr id="13" name="Rectangle 12"/>
        <xdr:cNvSpPr/>
      </xdr:nvSpPr>
      <xdr:spPr>
        <a:xfrm>
          <a:off x="9959148570" y="39715696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365404</xdr:colOff>
      <xdr:row>0</xdr:row>
      <xdr:rowOff>142984</xdr:rowOff>
    </xdr:from>
    <xdr:ext cx="2478372" cy="405432"/>
    <xdr:sp macro="" textlink="">
      <xdr:nvSpPr>
        <xdr:cNvPr id="2" name="Rectangle 1"/>
        <xdr:cNvSpPr/>
      </xdr:nvSpPr>
      <xdr:spPr>
        <a:xfrm>
          <a:off x="9983118599" y="48387109"/>
          <a:ext cx="247837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شركة الصقر للنقل والتوزيع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236632</xdr:colOff>
      <xdr:row>3</xdr:row>
      <xdr:rowOff>47734</xdr:rowOff>
    </xdr:from>
    <xdr:ext cx="2472152" cy="405432"/>
    <xdr:sp macro="" textlink="">
      <xdr:nvSpPr>
        <xdr:cNvPr id="3" name="Rectangle 2"/>
        <xdr:cNvSpPr/>
      </xdr:nvSpPr>
      <xdr:spPr>
        <a:xfrm>
          <a:off x="9960800235" y="619234"/>
          <a:ext cx="2472152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بيان بدفعات الموازين بالبنك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0"/>
  <sheetViews>
    <sheetView showGridLines="0" rightToLeft="1" topLeftCell="A4" zoomScale="130" zoomScaleNormal="130" workbookViewId="0">
      <selection activeCell="I12" sqref="I12:I18"/>
    </sheetView>
  </sheetViews>
  <sheetFormatPr defaultRowHeight="15" x14ac:dyDescent="0.25"/>
  <cols>
    <col min="1" max="1" width="2.7109375" customWidth="1"/>
    <col min="2" max="2" width="4.5703125" customWidth="1"/>
    <col min="3" max="3" width="17.140625" customWidth="1"/>
    <col min="4" max="4" width="10.85546875" customWidth="1"/>
    <col min="5" max="5" width="11" customWidth="1"/>
    <col min="6" max="6" width="10.42578125" customWidth="1"/>
    <col min="7" max="7" width="10" customWidth="1"/>
    <col min="8" max="8" width="9.7109375" customWidth="1"/>
    <col min="9" max="9" width="11" customWidth="1"/>
  </cols>
  <sheetData>
    <row r="1" spans="1:9" x14ac:dyDescent="0.25">
      <c r="A1" t="s">
        <v>0</v>
      </c>
    </row>
    <row r="2" spans="1:9" ht="65.099999999999994" customHeight="1" x14ac:dyDescent="0.25">
      <c r="B2" s="2"/>
      <c r="C2" s="2"/>
      <c r="D2" s="2"/>
      <c r="E2" s="2"/>
      <c r="F2" s="2"/>
      <c r="G2" s="2"/>
      <c r="H2" s="2"/>
      <c r="I2" s="1"/>
    </row>
    <row r="3" spans="1:9" ht="3" customHeight="1" x14ac:dyDescent="0.25">
      <c r="B3" s="3"/>
      <c r="C3" s="3"/>
      <c r="D3" s="3"/>
      <c r="E3" s="3"/>
      <c r="F3" s="3"/>
      <c r="G3" s="3"/>
      <c r="H3" s="3"/>
    </row>
    <row r="4" spans="1:9" ht="6.95" customHeight="1" x14ac:dyDescent="0.25"/>
    <row r="5" spans="1:9" ht="6.95" customHeight="1" x14ac:dyDescent="0.25"/>
    <row r="6" spans="1:9" ht="6.95" customHeight="1" x14ac:dyDescent="0.25"/>
    <row r="7" spans="1:9" x14ac:dyDescent="0.25">
      <c r="B7" s="12"/>
      <c r="C7" s="13" t="s">
        <v>9</v>
      </c>
      <c r="D7" s="90"/>
      <c r="E7" s="91"/>
      <c r="F7" s="5"/>
    </row>
    <row r="8" spans="1:9" x14ac:dyDescent="0.25">
      <c r="B8" s="12"/>
      <c r="C8" s="13"/>
      <c r="D8" s="25"/>
      <c r="E8" s="11"/>
      <c r="F8" s="5"/>
    </row>
    <row r="10" spans="1:9" ht="30" customHeight="1" x14ac:dyDescent="0.25">
      <c r="A10" s="7"/>
      <c r="B10" s="8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10" t="s">
        <v>8</v>
      </c>
    </row>
    <row r="11" spans="1:9" ht="3" customHeight="1" x14ac:dyDescent="0.25">
      <c r="B11" s="6"/>
      <c r="C11" s="6"/>
      <c r="D11" s="6"/>
      <c r="E11" s="6"/>
      <c r="F11" s="6"/>
      <c r="G11" s="6"/>
      <c r="H11" s="6"/>
      <c r="I11" s="6"/>
    </row>
    <row r="12" spans="1:9" ht="17.100000000000001" customHeight="1" x14ac:dyDescent="0.25">
      <c r="B12" s="15">
        <v>1</v>
      </c>
      <c r="C12" s="16"/>
      <c r="D12" s="16"/>
      <c r="E12" s="16"/>
      <c r="F12" s="16"/>
      <c r="G12" s="16"/>
      <c r="H12" s="16"/>
      <c r="I12" s="17"/>
    </row>
    <row r="13" spans="1:9" ht="17.100000000000001" customHeight="1" x14ac:dyDescent="0.25">
      <c r="B13" s="18">
        <v>2</v>
      </c>
      <c r="C13" s="19"/>
      <c r="D13" s="19"/>
      <c r="E13" s="19"/>
      <c r="F13" s="19"/>
      <c r="G13" s="19"/>
      <c r="H13" s="19"/>
      <c r="I13" s="20"/>
    </row>
    <row r="14" spans="1:9" ht="17.100000000000001" customHeight="1" x14ac:dyDescent="0.25">
      <c r="B14" s="18">
        <v>3</v>
      </c>
      <c r="C14" s="19"/>
      <c r="D14" s="19"/>
      <c r="E14" s="19"/>
      <c r="F14" s="19"/>
      <c r="G14" s="19"/>
      <c r="H14" s="19"/>
      <c r="I14" s="20"/>
    </row>
    <row r="15" spans="1:9" ht="17.100000000000001" customHeight="1" x14ac:dyDescent="0.25">
      <c r="B15" s="18">
        <v>4</v>
      </c>
      <c r="C15" s="19"/>
      <c r="D15" s="19"/>
      <c r="E15" s="19"/>
      <c r="F15" s="19"/>
      <c r="G15" s="19"/>
      <c r="H15" s="19"/>
      <c r="I15" s="20"/>
    </row>
    <row r="16" spans="1:9" ht="17.100000000000001" customHeight="1" x14ac:dyDescent="0.25">
      <c r="B16" s="18">
        <v>5</v>
      </c>
      <c r="C16" s="19"/>
      <c r="D16" s="19"/>
      <c r="E16" s="19"/>
      <c r="F16" s="19"/>
      <c r="G16" s="19"/>
      <c r="H16" s="19"/>
      <c r="I16" s="20"/>
    </row>
    <row r="17" spans="2:9" ht="17.100000000000001" customHeight="1" x14ac:dyDescent="0.25">
      <c r="B17" s="18">
        <v>6</v>
      </c>
      <c r="C17" s="19"/>
      <c r="D17" s="19"/>
      <c r="E17" s="19"/>
      <c r="F17" s="19"/>
      <c r="G17" s="19"/>
      <c r="H17" s="19"/>
      <c r="I17" s="20"/>
    </row>
    <row r="18" spans="2:9" ht="17.100000000000001" customHeight="1" x14ac:dyDescent="0.25">
      <c r="B18" s="18">
        <v>7</v>
      </c>
      <c r="C18" s="19"/>
      <c r="D18" s="19"/>
      <c r="E18" s="19"/>
      <c r="F18" s="19"/>
      <c r="G18" s="19"/>
      <c r="H18" s="19"/>
      <c r="I18" s="20"/>
    </row>
    <row r="19" spans="2:9" ht="17.100000000000001" customHeight="1" x14ac:dyDescent="0.25">
      <c r="B19" s="18">
        <v>8</v>
      </c>
      <c r="C19" s="19"/>
      <c r="D19" s="19"/>
      <c r="E19" s="19"/>
      <c r="F19" s="19"/>
      <c r="G19" s="19"/>
      <c r="H19" s="19"/>
      <c r="I19" s="20"/>
    </row>
    <row r="20" spans="2:9" ht="17.100000000000001" customHeight="1" x14ac:dyDescent="0.25">
      <c r="B20" s="18">
        <v>9</v>
      </c>
      <c r="C20" s="19"/>
      <c r="D20" s="19"/>
      <c r="E20" s="19"/>
      <c r="F20" s="19"/>
      <c r="G20" s="19"/>
      <c r="H20" s="19"/>
      <c r="I20" s="20"/>
    </row>
    <row r="21" spans="2:9" ht="17.100000000000001" customHeight="1" x14ac:dyDescent="0.25">
      <c r="B21" s="18">
        <v>10</v>
      </c>
      <c r="C21" s="19"/>
      <c r="D21" s="19"/>
      <c r="E21" s="19"/>
      <c r="F21" s="19"/>
      <c r="G21" s="19"/>
      <c r="H21" s="19"/>
      <c r="I21" s="20"/>
    </row>
    <row r="22" spans="2:9" ht="17.100000000000001" customHeight="1" x14ac:dyDescent="0.25">
      <c r="B22" s="18">
        <v>11</v>
      </c>
      <c r="C22" s="19"/>
      <c r="D22" s="19"/>
      <c r="E22" s="19"/>
      <c r="F22" s="19"/>
      <c r="G22" s="19"/>
      <c r="H22" s="19"/>
      <c r="I22" s="20"/>
    </row>
    <row r="23" spans="2:9" ht="17.100000000000001" customHeight="1" x14ac:dyDescent="0.25">
      <c r="B23" s="18">
        <v>12</v>
      </c>
      <c r="C23" s="19"/>
      <c r="D23" s="19"/>
      <c r="E23" s="19"/>
      <c r="F23" s="19"/>
      <c r="G23" s="19"/>
      <c r="H23" s="19"/>
      <c r="I23" s="20"/>
    </row>
    <row r="24" spans="2:9" ht="17.100000000000001" customHeight="1" x14ac:dyDescent="0.25">
      <c r="B24" s="18">
        <v>13</v>
      </c>
      <c r="C24" s="19"/>
      <c r="D24" s="19"/>
      <c r="E24" s="19"/>
      <c r="F24" s="19"/>
      <c r="G24" s="19"/>
      <c r="H24" s="19"/>
      <c r="I24" s="20"/>
    </row>
    <row r="25" spans="2:9" ht="17.100000000000001" customHeight="1" x14ac:dyDescent="0.25">
      <c r="B25" s="18">
        <v>14</v>
      </c>
      <c r="C25" s="19"/>
      <c r="D25" s="19"/>
      <c r="E25" s="19"/>
      <c r="F25" s="19"/>
      <c r="G25" s="19"/>
      <c r="H25" s="19"/>
      <c r="I25" s="20"/>
    </row>
    <row r="26" spans="2:9" ht="17.100000000000001" customHeight="1" x14ac:dyDescent="0.25">
      <c r="B26" s="18">
        <v>15</v>
      </c>
      <c r="C26" s="19"/>
      <c r="D26" s="19"/>
      <c r="E26" s="19"/>
      <c r="F26" s="19"/>
      <c r="G26" s="19"/>
      <c r="H26" s="19"/>
      <c r="I26" s="20"/>
    </row>
    <row r="27" spans="2:9" ht="17.100000000000001" customHeight="1" x14ac:dyDescent="0.25">
      <c r="B27" s="18">
        <v>16</v>
      </c>
      <c r="C27" s="19"/>
      <c r="D27" s="19"/>
      <c r="E27" s="19"/>
      <c r="F27" s="19"/>
      <c r="G27" s="19"/>
      <c r="H27" s="19"/>
      <c r="I27" s="20"/>
    </row>
    <row r="28" spans="2:9" ht="17.100000000000001" customHeight="1" x14ac:dyDescent="0.25">
      <c r="B28" s="18">
        <v>17</v>
      </c>
      <c r="C28" s="19"/>
      <c r="D28" s="19"/>
      <c r="E28" s="19"/>
      <c r="F28" s="19"/>
      <c r="G28" s="19"/>
      <c r="H28" s="19"/>
      <c r="I28" s="20"/>
    </row>
    <row r="29" spans="2:9" ht="17.100000000000001" customHeight="1" x14ac:dyDescent="0.25">
      <c r="B29" s="18">
        <v>18</v>
      </c>
      <c r="C29" s="19"/>
      <c r="D29" s="19"/>
      <c r="E29" s="19"/>
      <c r="F29" s="19"/>
      <c r="G29" s="19"/>
      <c r="H29" s="19"/>
      <c r="I29" s="20"/>
    </row>
    <row r="30" spans="2:9" ht="17.100000000000001" customHeight="1" x14ac:dyDescent="0.25">
      <c r="B30" s="18">
        <v>19</v>
      </c>
      <c r="C30" s="19"/>
      <c r="D30" s="19"/>
      <c r="E30" s="19"/>
      <c r="F30" s="19"/>
      <c r="G30" s="19"/>
      <c r="H30" s="19"/>
      <c r="I30" s="20"/>
    </row>
    <row r="31" spans="2:9" ht="17.100000000000001" customHeight="1" x14ac:dyDescent="0.25">
      <c r="B31" s="18">
        <v>20</v>
      </c>
      <c r="C31" s="19"/>
      <c r="D31" s="19"/>
      <c r="E31" s="19"/>
      <c r="F31" s="19"/>
      <c r="G31" s="19"/>
      <c r="H31" s="19"/>
      <c r="I31" s="20"/>
    </row>
    <row r="32" spans="2:9" ht="17.100000000000001" customHeight="1" x14ac:dyDescent="0.25">
      <c r="B32" s="18">
        <v>21</v>
      </c>
      <c r="C32" s="19"/>
      <c r="D32" s="19"/>
      <c r="E32" s="19"/>
      <c r="F32" s="19"/>
      <c r="G32" s="19"/>
      <c r="H32" s="19"/>
      <c r="I32" s="20"/>
    </row>
    <row r="33" spans="2:9" ht="17.100000000000001" customHeight="1" x14ac:dyDescent="0.25">
      <c r="B33" s="18">
        <v>22</v>
      </c>
      <c r="C33" s="19"/>
      <c r="D33" s="19"/>
      <c r="E33" s="19"/>
      <c r="F33" s="19"/>
      <c r="G33" s="19"/>
      <c r="H33" s="19"/>
      <c r="I33" s="20"/>
    </row>
    <row r="34" spans="2:9" ht="17.100000000000001" customHeight="1" x14ac:dyDescent="0.25">
      <c r="B34" s="18">
        <v>23</v>
      </c>
      <c r="C34" s="19"/>
      <c r="D34" s="19"/>
      <c r="E34" s="19"/>
      <c r="F34" s="19"/>
      <c r="G34" s="19"/>
      <c r="H34" s="19"/>
      <c r="I34" s="20"/>
    </row>
    <row r="35" spans="2:9" ht="17.100000000000001" customHeight="1" x14ac:dyDescent="0.25">
      <c r="B35" s="18">
        <v>24</v>
      </c>
      <c r="C35" s="19"/>
      <c r="D35" s="19"/>
      <c r="E35" s="19"/>
      <c r="F35" s="19"/>
      <c r="G35" s="19"/>
      <c r="H35" s="19"/>
      <c r="I35" s="20"/>
    </row>
    <row r="36" spans="2:9" ht="17.100000000000001" customHeight="1" x14ac:dyDescent="0.25">
      <c r="B36" s="18">
        <v>25</v>
      </c>
      <c r="C36" s="19"/>
      <c r="D36" s="19"/>
      <c r="E36" s="19"/>
      <c r="F36" s="19"/>
      <c r="G36" s="19"/>
      <c r="H36" s="19"/>
      <c r="I36" s="20"/>
    </row>
    <row r="37" spans="2:9" ht="17.100000000000001" customHeight="1" x14ac:dyDescent="0.25">
      <c r="B37" s="21">
        <v>26</v>
      </c>
      <c r="C37" s="22"/>
      <c r="D37" s="22"/>
      <c r="E37" s="22"/>
      <c r="F37" s="22"/>
      <c r="G37" s="22"/>
      <c r="H37" s="22"/>
      <c r="I37" s="23"/>
    </row>
    <row r="38" spans="2:9" ht="3" customHeight="1" x14ac:dyDescent="0.25">
      <c r="B38" s="3"/>
      <c r="C38" s="3"/>
      <c r="D38" s="3"/>
      <c r="E38" s="3"/>
      <c r="F38" s="3"/>
      <c r="G38" s="3"/>
      <c r="H38" s="3"/>
      <c r="I38" s="14"/>
    </row>
    <row r="39" spans="2:9" ht="20.100000000000001" customHeight="1" x14ac:dyDescent="0.25">
      <c r="B39" s="92" t="str">
        <f>a_officna(I39,"جنية","قرش")</f>
        <v xml:space="preserve"> جنية</v>
      </c>
      <c r="C39" s="92"/>
      <c r="D39" s="92"/>
      <c r="E39" s="92"/>
      <c r="F39" s="92"/>
      <c r="G39" s="92"/>
      <c r="H39" s="93"/>
      <c r="I39" s="24" t="str">
        <f>IF(SUM(I12:I37),SUM(I12:I37),"")</f>
        <v/>
      </c>
    </row>
    <row r="40" spans="2:9" ht="3" customHeight="1" x14ac:dyDescent="0.25">
      <c r="B40" s="3"/>
      <c r="C40" s="3"/>
      <c r="D40" s="3"/>
      <c r="E40" s="3"/>
      <c r="F40" s="3"/>
      <c r="G40" s="3"/>
      <c r="H40" s="3"/>
      <c r="I40" s="14"/>
    </row>
  </sheetData>
  <mergeCells count="2">
    <mergeCell ref="D7:E7"/>
    <mergeCell ref="B39:H39"/>
  </mergeCells>
  <pageMargins left="0.56999999999999995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K847"/>
  <sheetViews>
    <sheetView showGridLines="0" rightToLeft="1" tabSelected="1" topLeftCell="G190" zoomScale="130" zoomScaleNormal="130" workbookViewId="0">
      <selection activeCell="N200" sqref="N200"/>
    </sheetView>
  </sheetViews>
  <sheetFormatPr defaultRowHeight="15" x14ac:dyDescent="0.25"/>
  <cols>
    <col min="1" max="1" width="2.7109375" customWidth="1"/>
    <col min="2" max="2" width="3.7109375" customWidth="1"/>
    <col min="3" max="3" width="2.7109375" customWidth="1"/>
    <col min="5" max="5" width="2.7109375" customWidth="1"/>
    <col min="7" max="7" width="2.7109375" customWidth="1"/>
    <col min="8" max="8" width="8.7109375" customWidth="1"/>
    <col min="9" max="9" width="2.7109375" customWidth="1"/>
    <col min="11" max="11" width="2.7109375" customWidth="1"/>
    <col min="13" max="13" width="2.7109375" customWidth="1"/>
    <col min="14" max="14" width="10.7109375" customWidth="1"/>
    <col min="15" max="15" width="2.7109375" customWidth="1"/>
    <col min="16" max="16" width="10.7109375" customWidth="1"/>
    <col min="17" max="17" width="2.7109375" customWidth="1"/>
    <col min="18" max="18" width="10.7109375" customWidth="1"/>
    <col min="19" max="19" width="3.140625" customWidth="1"/>
    <col min="20" max="20" width="6.7109375" customWidth="1"/>
    <col min="21" max="21" width="14.7109375" customWidth="1"/>
    <col min="23" max="23" width="2.7109375" customWidth="1"/>
    <col min="24" max="24" width="1.7109375" customWidth="1"/>
    <col min="25" max="25" width="10.7109375" customWidth="1"/>
    <col min="26" max="26" width="1.7109375" customWidth="1"/>
    <col min="27" max="27" width="10.7109375" customWidth="1"/>
    <col min="28" max="28" width="1.7109375" customWidth="1"/>
    <col min="29" max="29" width="10.7109375" customWidth="1"/>
    <col min="30" max="30" width="1.7109375" customWidth="1"/>
    <col min="31" max="31" width="10.7109375" customWidth="1"/>
    <col min="32" max="32" width="1.7109375" customWidth="1"/>
    <col min="33" max="33" width="10.7109375" customWidth="1"/>
    <col min="35" max="35" width="1.7109375" customWidth="1"/>
    <col min="36" max="36" width="4.85546875" customWidth="1"/>
    <col min="39" max="39" width="1.7109375" style="1" customWidth="1"/>
    <col min="41" max="41" width="1.7109375" style="1" customWidth="1"/>
    <col min="43" max="43" width="1.7109375" style="1" customWidth="1"/>
    <col min="45" max="45" width="1.7109375" style="1" customWidth="1"/>
    <col min="47" max="47" width="1.7109375" style="1" customWidth="1"/>
    <col min="49" max="49" width="1.7109375" style="1" customWidth="1"/>
    <col min="51" max="51" width="1.7109375" style="1" customWidth="1"/>
    <col min="53" max="53" width="1.7109375" style="1" customWidth="1"/>
    <col min="55" max="55" width="1.7109375" style="1" customWidth="1"/>
    <col min="57" max="57" width="1.7109375" style="1" customWidth="1"/>
    <col min="59" max="59" width="1.7109375" style="1" customWidth="1"/>
    <col min="61" max="61" width="1.7109375" style="1" customWidth="1"/>
  </cols>
  <sheetData>
    <row r="2" spans="2:25" ht="24.95" customHeight="1" x14ac:dyDescent="0.25"/>
    <row r="3" spans="2:25" x14ac:dyDescent="0.25">
      <c r="B3" t="s">
        <v>9</v>
      </c>
      <c r="D3" s="119"/>
      <c r="E3" s="115"/>
      <c r="L3" s="43"/>
    </row>
    <row r="4" spans="2:25" ht="5.0999999999999996" customHeight="1" x14ac:dyDescent="0.25">
      <c r="D4" s="38"/>
      <c r="E4" s="38"/>
      <c r="L4" s="27"/>
    </row>
    <row r="5" spans="2:25" x14ac:dyDescent="0.25">
      <c r="F5" t="s">
        <v>23</v>
      </c>
      <c r="H5" s="119"/>
      <c r="I5" s="115"/>
      <c r="J5" s="7" t="s">
        <v>24</v>
      </c>
      <c r="K5" s="119"/>
      <c r="L5" s="115"/>
    </row>
    <row r="6" spans="2:25" ht="15.75" thickBot="1" x14ac:dyDescent="0.3"/>
    <row r="7" spans="2:25" ht="27" customHeight="1" thickTop="1" thickBot="1" x14ac:dyDescent="0.3">
      <c r="B7" s="32" t="s">
        <v>1</v>
      </c>
      <c r="C7" s="7"/>
      <c r="D7" s="32" t="s">
        <v>10</v>
      </c>
      <c r="E7" s="7"/>
      <c r="F7" s="32" t="s">
        <v>11</v>
      </c>
      <c r="G7" s="7"/>
      <c r="H7" s="33" t="s">
        <v>12</v>
      </c>
      <c r="I7" s="7"/>
      <c r="J7" s="33" t="s">
        <v>13</v>
      </c>
      <c r="K7" s="7"/>
      <c r="L7" s="33" t="s">
        <v>14</v>
      </c>
      <c r="M7" s="7"/>
      <c r="N7" s="33" t="s">
        <v>15</v>
      </c>
      <c r="O7" s="7"/>
      <c r="P7" s="32" t="s">
        <v>16</v>
      </c>
      <c r="Q7" s="7"/>
      <c r="R7" s="33" t="s">
        <v>17</v>
      </c>
    </row>
    <row r="8" spans="2:25" ht="5.0999999999999996" customHeight="1" thickTop="1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2:25" x14ac:dyDescent="0.25">
      <c r="B9" s="28">
        <v>1</v>
      </c>
      <c r="C9" s="4"/>
      <c r="D9" s="28"/>
      <c r="E9" s="4"/>
      <c r="F9" s="28"/>
      <c r="G9" s="4"/>
      <c r="H9" s="28"/>
      <c r="I9" s="4"/>
      <c r="J9" s="28"/>
      <c r="K9" s="4"/>
      <c r="L9" s="28"/>
      <c r="M9" s="4"/>
      <c r="N9" s="35" t="str">
        <f>IF(OR(H9&lt;&gt;0,L9),H9*L9,"")</f>
        <v/>
      </c>
      <c r="O9" s="4"/>
      <c r="P9" s="28"/>
      <c r="Q9" s="4"/>
      <c r="R9" s="35" t="str">
        <f>IF(OR(J9&lt;&gt;0,P9),J9*P9,"")</f>
        <v/>
      </c>
      <c r="U9" s="52" t="s">
        <v>66</v>
      </c>
      <c r="V9" s="52"/>
      <c r="W9" s="1"/>
      <c r="X9" s="64"/>
      <c r="Y9" s="68" t="str">
        <f>$H$59</f>
        <v/>
      </c>
    </row>
    <row r="10" spans="2:25" ht="5.0999999999999996" customHeigh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6" t="str">
        <f t="shared" ref="N10:N57" si="0">IF(OR(H10&lt;&gt;0,L10),H10*L10,"")</f>
        <v/>
      </c>
      <c r="O10" s="4"/>
      <c r="P10" s="4"/>
      <c r="Q10" s="4"/>
      <c r="R10" s="36" t="str">
        <f t="shared" ref="R10:R57" si="1">IF(OR(J10&lt;&gt;0,P10),J10*P10,"")</f>
        <v/>
      </c>
      <c r="U10" s="54"/>
      <c r="V10" s="54"/>
      <c r="W10" s="1"/>
      <c r="X10" s="65"/>
      <c r="Y10" s="65"/>
    </row>
    <row r="11" spans="2:25" x14ac:dyDescent="0.25">
      <c r="B11" s="28">
        <v>2</v>
      </c>
      <c r="C11" s="4"/>
      <c r="D11" s="28"/>
      <c r="E11" s="4"/>
      <c r="F11" s="28"/>
      <c r="G11" s="4"/>
      <c r="H11" s="28"/>
      <c r="I11" s="4"/>
      <c r="J11" s="28"/>
      <c r="K11" s="4"/>
      <c r="L11" s="28"/>
      <c r="M11" s="4"/>
      <c r="N11" s="35" t="str">
        <f t="shared" si="0"/>
        <v/>
      </c>
      <c r="O11" s="4"/>
      <c r="P11" s="28"/>
      <c r="Q11" s="4"/>
      <c r="R11" s="35" t="str">
        <f t="shared" si="1"/>
        <v/>
      </c>
      <c r="U11" s="52" t="s">
        <v>67</v>
      </c>
      <c r="V11" s="52"/>
      <c r="W11" s="1"/>
      <c r="X11" s="64"/>
      <c r="Y11" s="68" t="str">
        <f>$H$129</f>
        <v/>
      </c>
    </row>
    <row r="12" spans="2:25" ht="5.0999999999999996" customHeight="1" x14ac:dyDescent="0.25">
      <c r="B12" s="29"/>
      <c r="C12" s="4"/>
      <c r="D12" s="29"/>
      <c r="E12" s="4"/>
      <c r="F12" s="29"/>
      <c r="G12" s="4"/>
      <c r="H12" s="29"/>
      <c r="I12" s="4"/>
      <c r="J12" s="29"/>
      <c r="K12" s="4"/>
      <c r="L12" s="29"/>
      <c r="M12" s="4"/>
      <c r="N12" s="36" t="str">
        <f t="shared" si="0"/>
        <v/>
      </c>
      <c r="O12" s="4"/>
      <c r="P12" s="29"/>
      <c r="Q12" s="4"/>
      <c r="R12" s="36" t="str">
        <f t="shared" si="1"/>
        <v/>
      </c>
      <c r="U12" s="54"/>
      <c r="V12" s="54"/>
      <c r="W12" s="1"/>
      <c r="X12" s="65"/>
      <c r="Y12" s="65"/>
    </row>
    <row r="13" spans="2:25" x14ac:dyDescent="0.25">
      <c r="B13" s="28">
        <v>3</v>
      </c>
      <c r="C13" s="4"/>
      <c r="D13" s="28"/>
      <c r="E13" s="4"/>
      <c r="F13" s="28"/>
      <c r="G13" s="4"/>
      <c r="H13" s="28"/>
      <c r="I13" s="4"/>
      <c r="J13" s="28"/>
      <c r="K13" s="4"/>
      <c r="L13" s="28"/>
      <c r="M13" s="4"/>
      <c r="N13" s="35" t="str">
        <f t="shared" si="0"/>
        <v/>
      </c>
      <c r="O13" s="4"/>
      <c r="P13" s="28"/>
      <c r="Q13" s="4"/>
      <c r="R13" s="35" t="str">
        <f t="shared" si="1"/>
        <v/>
      </c>
      <c r="U13" s="52" t="s">
        <v>68</v>
      </c>
      <c r="V13" s="52"/>
      <c r="W13" s="1"/>
      <c r="X13" s="64"/>
      <c r="Y13" s="66" t="str">
        <f>$H$129</f>
        <v/>
      </c>
    </row>
    <row r="14" spans="2:25" ht="5.0999999999999996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36" t="str">
        <f t="shared" si="0"/>
        <v/>
      </c>
      <c r="O14" s="4"/>
      <c r="P14" s="29"/>
      <c r="Q14" s="4"/>
      <c r="R14" s="36" t="str">
        <f t="shared" si="1"/>
        <v/>
      </c>
      <c r="U14" s="54"/>
      <c r="V14" s="54"/>
      <c r="W14" s="1"/>
      <c r="X14" s="65"/>
      <c r="Y14" s="65"/>
    </row>
    <row r="15" spans="2:25" x14ac:dyDescent="0.25">
      <c r="B15" s="28">
        <v>4</v>
      </c>
      <c r="C15" s="4"/>
      <c r="D15" s="28"/>
      <c r="E15" s="4"/>
      <c r="F15" s="28"/>
      <c r="G15" s="4"/>
      <c r="H15" s="28"/>
      <c r="I15" s="4"/>
      <c r="J15" s="28"/>
      <c r="K15" s="4"/>
      <c r="L15" s="28"/>
      <c r="M15" s="4"/>
      <c r="N15" s="35" t="str">
        <f t="shared" si="0"/>
        <v/>
      </c>
      <c r="O15" s="4"/>
      <c r="P15" s="28"/>
      <c r="Q15" s="4"/>
      <c r="R15" s="35" t="str">
        <f t="shared" si="1"/>
        <v/>
      </c>
      <c r="U15" s="52" t="s">
        <v>69</v>
      </c>
      <c r="V15" s="52"/>
      <c r="W15" s="1"/>
      <c r="X15" s="64"/>
      <c r="Y15" s="68" t="str">
        <f>$H$200</f>
        <v/>
      </c>
    </row>
    <row r="16" spans="2:25" ht="5.0999999999999996" customHeight="1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6" t="str">
        <f t="shared" si="0"/>
        <v/>
      </c>
      <c r="O16" s="4"/>
      <c r="P16" s="4"/>
      <c r="Q16" s="4"/>
      <c r="R16" s="36" t="str">
        <f t="shared" si="1"/>
        <v/>
      </c>
      <c r="U16" s="54"/>
      <c r="V16" s="54"/>
      <c r="W16" s="1"/>
      <c r="X16" s="65"/>
      <c r="Y16" s="65"/>
    </row>
    <row r="17" spans="2:25" x14ac:dyDescent="0.25">
      <c r="B17" s="28">
        <v>5</v>
      </c>
      <c r="C17" s="4"/>
      <c r="D17" s="28"/>
      <c r="E17" s="4"/>
      <c r="F17" s="28"/>
      <c r="G17" s="4"/>
      <c r="H17" s="28"/>
      <c r="I17" s="4"/>
      <c r="J17" s="28"/>
      <c r="K17" s="4"/>
      <c r="L17" s="28"/>
      <c r="M17" s="30"/>
      <c r="N17" s="35" t="str">
        <f t="shared" si="0"/>
        <v/>
      </c>
      <c r="O17" s="4"/>
      <c r="P17" s="28"/>
      <c r="Q17" s="4"/>
      <c r="R17" s="35" t="str">
        <f t="shared" si="1"/>
        <v/>
      </c>
      <c r="U17" s="52" t="s">
        <v>70</v>
      </c>
      <c r="V17" s="52"/>
      <c r="W17" s="1"/>
      <c r="X17" s="64"/>
      <c r="Y17" s="68" t="str">
        <f>$H$342</f>
        <v/>
      </c>
    </row>
    <row r="18" spans="2:25" ht="5.0999999999999996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6" t="str">
        <f t="shared" si="0"/>
        <v/>
      </c>
      <c r="O18" s="4"/>
      <c r="P18" s="4"/>
      <c r="Q18" s="4"/>
      <c r="R18" s="36" t="str">
        <f t="shared" si="1"/>
        <v/>
      </c>
      <c r="U18" s="54"/>
      <c r="V18" s="54"/>
      <c r="W18" s="1"/>
      <c r="X18" s="65"/>
      <c r="Y18" s="65"/>
    </row>
    <row r="19" spans="2:25" x14ac:dyDescent="0.25">
      <c r="B19" s="28">
        <v>6</v>
      </c>
      <c r="C19" s="4"/>
      <c r="D19" s="28"/>
      <c r="E19" s="4"/>
      <c r="F19" s="28"/>
      <c r="G19" s="4"/>
      <c r="H19" s="28"/>
      <c r="I19" s="4"/>
      <c r="J19" s="28"/>
      <c r="K19" s="4"/>
      <c r="L19" s="28"/>
      <c r="M19" s="4"/>
      <c r="N19" s="35" t="str">
        <f t="shared" si="0"/>
        <v/>
      </c>
      <c r="O19" s="4"/>
      <c r="P19" s="28"/>
      <c r="Q19" s="4"/>
      <c r="R19" s="35" t="str">
        <f t="shared" si="1"/>
        <v/>
      </c>
      <c r="U19" s="52" t="s">
        <v>71</v>
      </c>
      <c r="V19" s="52"/>
      <c r="W19" s="1"/>
      <c r="X19" s="64"/>
      <c r="Y19" s="68" t="str">
        <f>$H$413</f>
        <v/>
      </c>
    </row>
    <row r="20" spans="2:25" ht="5.0999999999999996" customHeight="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36" t="str">
        <f t="shared" si="0"/>
        <v/>
      </c>
      <c r="O20" s="4"/>
      <c r="P20" s="4"/>
      <c r="Q20" s="4"/>
      <c r="R20" s="36" t="str">
        <f t="shared" si="1"/>
        <v/>
      </c>
      <c r="U20" s="54"/>
      <c r="V20" s="54"/>
      <c r="W20" s="1"/>
      <c r="X20" s="65"/>
      <c r="Y20" s="65"/>
    </row>
    <row r="21" spans="2:25" x14ac:dyDescent="0.25">
      <c r="B21" s="28">
        <v>7</v>
      </c>
      <c r="C21" s="4"/>
      <c r="D21" s="28"/>
      <c r="E21" s="4"/>
      <c r="F21" s="28"/>
      <c r="G21" s="4"/>
      <c r="H21" s="28"/>
      <c r="I21" s="4"/>
      <c r="J21" s="28"/>
      <c r="K21" s="4"/>
      <c r="L21" s="28"/>
      <c r="M21" s="4"/>
      <c r="N21" s="35" t="str">
        <f t="shared" si="0"/>
        <v/>
      </c>
      <c r="O21" s="4"/>
      <c r="P21" s="28"/>
      <c r="Q21" s="4"/>
      <c r="R21" s="35" t="str">
        <f t="shared" si="1"/>
        <v/>
      </c>
      <c r="U21" s="52" t="s">
        <v>72</v>
      </c>
      <c r="V21" s="52"/>
      <c r="W21" s="1"/>
      <c r="X21" s="64"/>
      <c r="Y21" s="68" t="str">
        <f>$H$484</f>
        <v/>
      </c>
    </row>
    <row r="22" spans="2:25" ht="5.0999999999999996" customHeigh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36" t="str">
        <f t="shared" si="0"/>
        <v/>
      </c>
      <c r="O22" s="4"/>
      <c r="P22" s="4"/>
      <c r="Q22" s="4"/>
      <c r="R22" s="36" t="str">
        <f t="shared" si="1"/>
        <v/>
      </c>
      <c r="U22" s="54"/>
      <c r="V22" s="54"/>
      <c r="W22" s="1"/>
      <c r="X22" s="65"/>
      <c r="Y22" s="65"/>
    </row>
    <row r="23" spans="2:25" x14ac:dyDescent="0.25">
      <c r="B23" s="28">
        <v>8</v>
      </c>
      <c r="C23" s="4"/>
      <c r="D23" s="28"/>
      <c r="E23" s="4"/>
      <c r="F23" s="28"/>
      <c r="G23" s="4"/>
      <c r="H23" s="28"/>
      <c r="I23" s="4"/>
      <c r="J23" s="28"/>
      <c r="K23" s="4"/>
      <c r="L23" s="28"/>
      <c r="M23" s="4"/>
      <c r="N23" s="35" t="str">
        <f t="shared" si="0"/>
        <v/>
      </c>
      <c r="O23" s="4"/>
      <c r="P23" s="28"/>
      <c r="Q23" s="4"/>
      <c r="R23" s="35" t="str">
        <f t="shared" si="1"/>
        <v/>
      </c>
      <c r="U23" s="52" t="s">
        <v>73</v>
      </c>
      <c r="V23" s="52"/>
      <c r="W23" s="1"/>
      <c r="X23" s="64"/>
      <c r="Y23" s="68" t="str">
        <f>$H$555</f>
        <v/>
      </c>
    </row>
    <row r="24" spans="2:25" ht="5.0999999999999996" customHeight="1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36" t="str">
        <f t="shared" si="0"/>
        <v/>
      </c>
      <c r="O24" s="4"/>
      <c r="P24" s="4"/>
      <c r="Q24" s="4"/>
      <c r="R24" s="36" t="str">
        <f t="shared" si="1"/>
        <v/>
      </c>
      <c r="U24" s="54"/>
      <c r="V24" s="54"/>
      <c r="W24" s="1"/>
      <c r="X24" s="65"/>
      <c r="Y24" s="65"/>
    </row>
    <row r="25" spans="2:25" x14ac:dyDescent="0.25">
      <c r="B25" s="28">
        <v>9</v>
      </c>
      <c r="C25" s="4"/>
      <c r="D25" s="28"/>
      <c r="E25" s="4"/>
      <c r="F25" s="28"/>
      <c r="G25" s="4"/>
      <c r="H25" s="28"/>
      <c r="I25" s="4"/>
      <c r="J25" s="28"/>
      <c r="K25" s="4"/>
      <c r="L25" s="28"/>
      <c r="M25" s="4"/>
      <c r="N25" s="35" t="str">
        <f t="shared" si="0"/>
        <v/>
      </c>
      <c r="O25" s="4"/>
      <c r="P25" s="28"/>
      <c r="Q25" s="4"/>
      <c r="R25" s="35" t="str">
        <f t="shared" si="1"/>
        <v/>
      </c>
      <c r="U25" s="52" t="s">
        <v>74</v>
      </c>
      <c r="V25" s="52"/>
      <c r="W25" s="1"/>
      <c r="X25" s="64"/>
      <c r="Y25" s="66" t="str">
        <f>$H$626</f>
        <v/>
      </c>
    </row>
    <row r="26" spans="2:25" ht="5.0999999999999996" customHeight="1" x14ac:dyDescent="0.25">
      <c r="B26" s="4"/>
      <c r="C26" s="4"/>
      <c r="D26" s="4"/>
      <c r="E26" s="4"/>
      <c r="F26" s="29"/>
      <c r="G26" s="4"/>
      <c r="H26" s="4"/>
      <c r="I26" s="4"/>
      <c r="J26" s="4"/>
      <c r="K26" s="4"/>
      <c r="L26" s="4"/>
      <c r="M26" s="4"/>
      <c r="N26" s="36" t="str">
        <f t="shared" si="0"/>
        <v/>
      </c>
      <c r="O26" s="4"/>
      <c r="P26" s="4"/>
      <c r="Q26" s="4"/>
      <c r="R26" s="36" t="str">
        <f t="shared" si="1"/>
        <v/>
      </c>
      <c r="U26" s="54"/>
      <c r="V26" s="54"/>
      <c r="W26" s="1"/>
      <c r="X26" s="65"/>
      <c r="Y26" s="65"/>
    </row>
    <row r="27" spans="2:25" x14ac:dyDescent="0.25">
      <c r="B27" s="28">
        <v>10</v>
      </c>
      <c r="C27" s="4"/>
      <c r="D27" s="28"/>
      <c r="E27" s="4"/>
      <c r="F27" s="28"/>
      <c r="G27" s="4"/>
      <c r="H27" s="28"/>
      <c r="I27" s="4"/>
      <c r="J27" s="28"/>
      <c r="K27" s="4"/>
      <c r="L27" s="28"/>
      <c r="M27" s="4"/>
      <c r="N27" s="35" t="str">
        <f t="shared" si="0"/>
        <v/>
      </c>
      <c r="O27" s="4"/>
      <c r="P27" s="28"/>
      <c r="Q27" s="4"/>
      <c r="R27" s="35" t="str">
        <f t="shared" si="1"/>
        <v/>
      </c>
      <c r="U27" s="1" t="s">
        <v>75</v>
      </c>
      <c r="V27" s="1"/>
      <c r="W27" s="1"/>
      <c r="X27" s="66"/>
      <c r="Y27" s="68" t="str">
        <f>$H$697</f>
        <v/>
      </c>
    </row>
    <row r="28" spans="2:25" ht="5.0999999999999996" customHeigh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36" t="str">
        <f t="shared" si="0"/>
        <v/>
      </c>
      <c r="O28" s="4"/>
      <c r="P28" s="4"/>
      <c r="Q28" s="4"/>
      <c r="R28" s="36" t="str">
        <f t="shared" si="1"/>
        <v/>
      </c>
      <c r="U28" s="54"/>
      <c r="V28" s="54"/>
      <c r="W28" s="1"/>
      <c r="X28" s="65"/>
      <c r="Y28" s="65"/>
    </row>
    <row r="29" spans="2:25" x14ac:dyDescent="0.25">
      <c r="B29" s="28">
        <v>11</v>
      </c>
      <c r="C29" s="4"/>
      <c r="D29" s="28"/>
      <c r="E29" s="4"/>
      <c r="F29" s="28"/>
      <c r="G29" s="4"/>
      <c r="H29" s="28"/>
      <c r="I29" s="4"/>
      <c r="J29" s="28"/>
      <c r="K29" s="4"/>
      <c r="L29" s="28"/>
      <c r="M29" s="4"/>
      <c r="N29" s="35" t="str">
        <f t="shared" si="0"/>
        <v/>
      </c>
      <c r="O29" s="4"/>
      <c r="P29" s="28"/>
      <c r="Q29" s="4"/>
      <c r="R29" s="35" t="str">
        <f t="shared" si="1"/>
        <v/>
      </c>
      <c r="U29" s="52" t="s">
        <v>76</v>
      </c>
      <c r="V29" s="52"/>
      <c r="W29" s="1"/>
      <c r="X29" s="64"/>
      <c r="Y29" s="68" t="str">
        <f>$H$768</f>
        <v/>
      </c>
    </row>
    <row r="30" spans="2:25" ht="5.0999999999999996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6" t="str">
        <f t="shared" si="0"/>
        <v/>
      </c>
      <c r="O30" s="4"/>
      <c r="P30" s="4"/>
      <c r="Q30" s="4"/>
      <c r="R30" s="36" t="str">
        <f t="shared" si="1"/>
        <v/>
      </c>
      <c r="U30" s="54"/>
      <c r="V30" s="54"/>
      <c r="W30" s="1"/>
      <c r="X30" s="65"/>
      <c r="Y30" s="65"/>
    </row>
    <row r="31" spans="2:25" x14ac:dyDescent="0.25">
      <c r="B31" s="28">
        <v>12</v>
      </c>
      <c r="C31" s="4"/>
      <c r="D31" s="28"/>
      <c r="E31" s="4"/>
      <c r="F31" s="28"/>
      <c r="G31" s="4"/>
      <c r="H31" s="28"/>
      <c r="I31" s="4"/>
      <c r="J31" s="28"/>
      <c r="K31" s="4"/>
      <c r="L31" s="28"/>
      <c r="M31" s="4"/>
      <c r="N31" s="35" t="str">
        <f t="shared" si="0"/>
        <v/>
      </c>
      <c r="O31" s="4"/>
      <c r="P31" s="28"/>
      <c r="Q31" s="4"/>
      <c r="R31" s="35" t="str">
        <f t="shared" si="1"/>
        <v/>
      </c>
      <c r="U31" s="52" t="s">
        <v>77</v>
      </c>
      <c r="V31" s="52"/>
      <c r="W31" s="1"/>
      <c r="X31" s="64"/>
      <c r="Y31" s="68" t="str">
        <f>$H$839</f>
        <v/>
      </c>
    </row>
    <row r="32" spans="2:25" ht="5.0999999999999996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36" t="str">
        <f t="shared" si="0"/>
        <v/>
      </c>
      <c r="O32" s="4"/>
      <c r="P32" s="4"/>
      <c r="Q32" s="4"/>
      <c r="R32" s="36" t="str">
        <f t="shared" si="1"/>
        <v/>
      </c>
      <c r="W32" s="1"/>
      <c r="X32" s="7"/>
      <c r="Y32" s="65"/>
    </row>
    <row r="33" spans="2:25" x14ac:dyDescent="0.25">
      <c r="B33" s="28">
        <v>13</v>
      </c>
      <c r="C33" s="4"/>
      <c r="D33" s="28"/>
      <c r="E33" s="4"/>
      <c r="F33" s="28"/>
      <c r="G33" s="4"/>
      <c r="H33" s="28"/>
      <c r="I33" s="4"/>
      <c r="J33" s="28"/>
      <c r="K33" s="4"/>
      <c r="L33" s="28"/>
      <c r="M33" s="4"/>
      <c r="N33" s="35" t="str">
        <f t="shared" si="0"/>
        <v/>
      </c>
      <c r="O33" s="4"/>
      <c r="P33" s="28"/>
      <c r="Q33" s="4"/>
      <c r="R33" s="35" t="str">
        <f t="shared" si="1"/>
        <v/>
      </c>
      <c r="U33" s="78" t="s">
        <v>78</v>
      </c>
      <c r="V33" s="78"/>
      <c r="W33" s="79"/>
      <c r="X33" s="55"/>
      <c r="Y33" s="77" t="str">
        <f>IF(SUM(Y9:Y31),SUM(Y9:Y31),"")</f>
        <v/>
      </c>
    </row>
    <row r="34" spans="2:25" ht="5.0999999999999996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36" t="str">
        <f t="shared" si="0"/>
        <v/>
      </c>
      <c r="O34" s="4"/>
      <c r="P34" s="4"/>
      <c r="Q34" s="4"/>
      <c r="R34" s="36" t="str">
        <f t="shared" si="1"/>
        <v/>
      </c>
    </row>
    <row r="35" spans="2:25" x14ac:dyDescent="0.25">
      <c r="B35" s="28">
        <v>14</v>
      </c>
      <c r="C35" s="4"/>
      <c r="D35" s="28"/>
      <c r="E35" s="4"/>
      <c r="F35" s="28"/>
      <c r="G35" s="4"/>
      <c r="H35" s="28"/>
      <c r="I35" s="4"/>
      <c r="J35" s="28"/>
      <c r="K35" s="4"/>
      <c r="L35" s="28"/>
      <c r="M35" s="4"/>
      <c r="N35" s="35" t="str">
        <f t="shared" si="0"/>
        <v/>
      </c>
      <c r="O35" s="4"/>
      <c r="P35" s="28"/>
      <c r="Q35" s="4"/>
      <c r="R35" s="35" t="str">
        <f t="shared" si="1"/>
        <v/>
      </c>
    </row>
    <row r="36" spans="2:25" ht="5.0999999999999996" customHeight="1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6" t="str">
        <f t="shared" si="0"/>
        <v/>
      </c>
      <c r="O36" s="4"/>
      <c r="P36" s="4"/>
      <c r="Q36" s="4"/>
      <c r="R36" s="36" t="str">
        <f t="shared" si="1"/>
        <v/>
      </c>
    </row>
    <row r="37" spans="2:25" x14ac:dyDescent="0.25">
      <c r="B37" s="28">
        <v>15</v>
      </c>
      <c r="C37" s="4"/>
      <c r="D37" s="28"/>
      <c r="E37" s="4"/>
      <c r="F37" s="28"/>
      <c r="G37" s="4"/>
      <c r="H37" s="28"/>
      <c r="I37" s="4"/>
      <c r="J37" s="28"/>
      <c r="K37" s="4"/>
      <c r="L37" s="28"/>
      <c r="M37" s="4"/>
      <c r="N37" s="35" t="str">
        <f t="shared" si="0"/>
        <v/>
      </c>
      <c r="O37" s="4"/>
      <c r="P37" s="28"/>
      <c r="Q37" s="4"/>
      <c r="R37" s="35" t="str">
        <f t="shared" si="1"/>
        <v/>
      </c>
    </row>
    <row r="38" spans="2:25" ht="5.0999999999999996" customHeight="1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36" t="str">
        <f t="shared" si="0"/>
        <v/>
      </c>
      <c r="O38" s="4"/>
      <c r="P38" s="4"/>
      <c r="Q38" s="4"/>
      <c r="R38" s="36" t="str">
        <f t="shared" si="1"/>
        <v/>
      </c>
    </row>
    <row r="39" spans="2:25" x14ac:dyDescent="0.25">
      <c r="B39" s="28">
        <v>16</v>
      </c>
      <c r="C39" s="4"/>
      <c r="D39" s="28"/>
      <c r="E39" s="4"/>
      <c r="F39" s="28"/>
      <c r="G39" s="4"/>
      <c r="H39" s="28"/>
      <c r="I39" s="4"/>
      <c r="J39" s="28"/>
      <c r="K39" s="4"/>
      <c r="L39" s="28"/>
      <c r="M39" s="4"/>
      <c r="N39" s="35" t="str">
        <f t="shared" si="0"/>
        <v/>
      </c>
      <c r="O39" s="4"/>
      <c r="P39" s="28"/>
      <c r="Q39" s="4"/>
      <c r="R39" s="35" t="str">
        <f t="shared" si="1"/>
        <v/>
      </c>
    </row>
    <row r="40" spans="2:25" ht="5.0999999999999996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36" t="str">
        <f t="shared" si="0"/>
        <v/>
      </c>
      <c r="O40" s="4"/>
      <c r="P40" s="4"/>
      <c r="Q40" s="4"/>
      <c r="R40" s="36" t="str">
        <f t="shared" si="1"/>
        <v/>
      </c>
    </row>
    <row r="41" spans="2:25" x14ac:dyDescent="0.25">
      <c r="B41" s="28">
        <v>17</v>
      </c>
      <c r="C41" s="4"/>
      <c r="D41" s="28"/>
      <c r="E41" s="4"/>
      <c r="F41" s="28"/>
      <c r="G41" s="4"/>
      <c r="H41" s="28"/>
      <c r="I41" s="4"/>
      <c r="J41" s="28"/>
      <c r="K41" s="4"/>
      <c r="L41" s="28"/>
      <c r="M41" s="4"/>
      <c r="N41" s="35" t="str">
        <f t="shared" si="0"/>
        <v/>
      </c>
      <c r="O41" s="4"/>
      <c r="P41" s="28"/>
      <c r="Q41" s="4"/>
      <c r="R41" s="35" t="str">
        <f t="shared" si="1"/>
        <v/>
      </c>
    </row>
    <row r="42" spans="2:25" ht="5.0999999999999996" customHeight="1" x14ac:dyDescent="0.25">
      <c r="B42" s="4"/>
      <c r="C42" s="4"/>
      <c r="D42" s="4"/>
      <c r="E42" s="4"/>
      <c r="F42" s="29"/>
      <c r="G42" s="4"/>
      <c r="H42" s="29"/>
      <c r="I42" s="4"/>
      <c r="J42" s="4"/>
      <c r="K42" s="4"/>
      <c r="L42" s="4"/>
      <c r="M42" s="4"/>
      <c r="N42" s="36" t="str">
        <f t="shared" si="0"/>
        <v/>
      </c>
      <c r="O42" s="4"/>
      <c r="P42" s="4"/>
      <c r="Q42" s="4"/>
      <c r="R42" s="36" t="str">
        <f t="shared" si="1"/>
        <v/>
      </c>
    </row>
    <row r="43" spans="2:25" x14ac:dyDescent="0.25">
      <c r="B43" s="28">
        <v>18</v>
      </c>
      <c r="C43" s="4"/>
      <c r="D43" s="28"/>
      <c r="E43" s="4"/>
      <c r="F43" s="28"/>
      <c r="G43" s="4"/>
      <c r="H43" s="28"/>
      <c r="I43" s="4"/>
      <c r="J43" s="28"/>
      <c r="K43" s="4"/>
      <c r="L43" s="28"/>
      <c r="M43" s="4"/>
      <c r="N43" s="35" t="str">
        <f t="shared" si="0"/>
        <v/>
      </c>
      <c r="O43" s="4"/>
      <c r="P43" s="28"/>
      <c r="Q43" s="4"/>
      <c r="R43" s="35" t="str">
        <f t="shared" si="1"/>
        <v/>
      </c>
    </row>
    <row r="44" spans="2:25" ht="5.0999999999999996" customHeight="1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36" t="str">
        <f t="shared" si="0"/>
        <v/>
      </c>
      <c r="O44" s="4"/>
      <c r="P44" s="4"/>
      <c r="Q44" s="4"/>
      <c r="R44" s="36" t="str">
        <f t="shared" si="1"/>
        <v/>
      </c>
    </row>
    <row r="45" spans="2:25" x14ac:dyDescent="0.25">
      <c r="B45" s="28">
        <v>19</v>
      </c>
      <c r="C45" s="4"/>
      <c r="D45" s="28"/>
      <c r="E45" s="4"/>
      <c r="F45" s="28"/>
      <c r="G45" s="4"/>
      <c r="H45" s="28"/>
      <c r="I45" s="4"/>
      <c r="J45" s="28"/>
      <c r="K45" s="4"/>
      <c r="L45" s="28"/>
      <c r="M45" s="4"/>
      <c r="N45" s="35" t="str">
        <f t="shared" si="0"/>
        <v/>
      </c>
      <c r="O45" s="4"/>
      <c r="P45" s="28"/>
      <c r="Q45" s="4"/>
      <c r="R45" s="35" t="str">
        <f t="shared" si="1"/>
        <v/>
      </c>
      <c r="S45" s="26"/>
    </row>
    <row r="46" spans="2:25" ht="5.0999999999999996" customHeight="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36" t="str">
        <f t="shared" si="0"/>
        <v/>
      </c>
      <c r="O46" s="4"/>
      <c r="P46" s="4"/>
      <c r="Q46" s="4"/>
      <c r="R46" s="36" t="str">
        <f t="shared" si="1"/>
        <v/>
      </c>
    </row>
    <row r="47" spans="2:25" x14ac:dyDescent="0.25">
      <c r="B47" s="28">
        <v>20</v>
      </c>
      <c r="C47" s="4"/>
      <c r="D47" s="28"/>
      <c r="E47" s="4"/>
      <c r="F47" s="28"/>
      <c r="G47" s="4"/>
      <c r="H47" s="28"/>
      <c r="I47" s="4"/>
      <c r="J47" s="28"/>
      <c r="K47" s="4"/>
      <c r="L47" s="28"/>
      <c r="M47" s="4"/>
      <c r="N47" s="35" t="str">
        <f t="shared" si="0"/>
        <v/>
      </c>
      <c r="O47" s="4"/>
      <c r="P47" s="28"/>
      <c r="Q47" s="4"/>
      <c r="R47" s="35" t="str">
        <f t="shared" si="1"/>
        <v/>
      </c>
    </row>
    <row r="48" spans="2:25" ht="5.0999999999999996" customHeight="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36" t="str">
        <f t="shared" si="0"/>
        <v/>
      </c>
      <c r="O48" s="4"/>
      <c r="P48" s="4"/>
      <c r="Q48" s="4"/>
      <c r="R48" s="36" t="str">
        <f t="shared" si="1"/>
        <v/>
      </c>
    </row>
    <row r="49" spans="2:18" x14ac:dyDescent="0.25">
      <c r="B49" s="28">
        <v>21</v>
      </c>
      <c r="C49" s="4"/>
      <c r="D49" s="31"/>
      <c r="E49" s="4"/>
      <c r="F49" s="28"/>
      <c r="G49" s="4"/>
      <c r="H49" s="28"/>
      <c r="I49" s="4"/>
      <c r="J49" s="28"/>
      <c r="K49" s="4"/>
      <c r="L49" s="28"/>
      <c r="M49" s="4"/>
      <c r="N49" s="35" t="str">
        <f t="shared" si="0"/>
        <v/>
      </c>
      <c r="O49" s="4"/>
      <c r="P49" s="28"/>
      <c r="Q49" s="4"/>
      <c r="R49" s="35" t="str">
        <f t="shared" si="1"/>
        <v/>
      </c>
    </row>
    <row r="50" spans="2:18" ht="5.0999999999999996" customHeight="1" x14ac:dyDescent="0.25">
      <c r="B50" s="4"/>
      <c r="C50" s="4"/>
      <c r="D50" s="29"/>
      <c r="E50" s="4"/>
      <c r="F50" s="29"/>
      <c r="G50" s="4"/>
      <c r="H50" s="4"/>
      <c r="I50" s="4"/>
      <c r="J50" s="29"/>
      <c r="K50" s="4"/>
      <c r="L50" s="4"/>
      <c r="M50" s="4"/>
      <c r="N50" s="36" t="str">
        <f t="shared" si="0"/>
        <v/>
      </c>
      <c r="O50" s="4"/>
      <c r="P50" s="4"/>
      <c r="Q50" s="4"/>
      <c r="R50" s="36" t="str">
        <f t="shared" si="1"/>
        <v/>
      </c>
    </row>
    <row r="51" spans="2:18" x14ac:dyDescent="0.25">
      <c r="B51" s="28">
        <v>22</v>
      </c>
      <c r="C51" s="4"/>
      <c r="D51" s="28"/>
      <c r="E51" s="4"/>
      <c r="F51" s="28"/>
      <c r="G51" s="4"/>
      <c r="H51" s="28"/>
      <c r="I51" s="4"/>
      <c r="J51" s="28"/>
      <c r="K51" s="4"/>
      <c r="L51" s="28"/>
      <c r="M51" s="4"/>
      <c r="N51" s="35" t="str">
        <f t="shared" si="0"/>
        <v/>
      </c>
      <c r="O51" s="4"/>
      <c r="P51" s="28"/>
      <c r="Q51" s="4"/>
      <c r="R51" s="35" t="str">
        <f t="shared" si="1"/>
        <v/>
      </c>
    </row>
    <row r="52" spans="2:18" ht="5.0999999999999996" customHeight="1" x14ac:dyDescent="0.25">
      <c r="B52" s="4"/>
      <c r="C52" s="4"/>
      <c r="D52" s="29"/>
      <c r="E52" s="4"/>
      <c r="F52" s="4"/>
      <c r="G52" s="4"/>
      <c r="H52" s="4"/>
      <c r="I52" s="4"/>
      <c r="J52" s="4"/>
      <c r="K52" s="4"/>
      <c r="L52" s="4"/>
      <c r="M52" s="4"/>
      <c r="N52" s="36" t="str">
        <f t="shared" si="0"/>
        <v/>
      </c>
      <c r="O52" s="4"/>
      <c r="P52" s="4"/>
      <c r="Q52" s="4"/>
      <c r="R52" s="36" t="str">
        <f t="shared" si="1"/>
        <v/>
      </c>
    </row>
    <row r="53" spans="2:18" x14ac:dyDescent="0.25">
      <c r="B53" s="28">
        <v>23</v>
      </c>
      <c r="C53" s="4"/>
      <c r="D53" s="28"/>
      <c r="E53" s="4"/>
      <c r="F53" s="28"/>
      <c r="G53" s="4"/>
      <c r="H53" s="28"/>
      <c r="I53" s="4"/>
      <c r="J53" s="28"/>
      <c r="K53" s="4"/>
      <c r="L53" s="28"/>
      <c r="M53" s="4"/>
      <c r="N53" s="35" t="str">
        <f t="shared" si="0"/>
        <v/>
      </c>
      <c r="O53" s="4"/>
      <c r="P53" s="28"/>
      <c r="Q53" s="4"/>
      <c r="R53" s="35" t="str">
        <f t="shared" si="1"/>
        <v/>
      </c>
    </row>
    <row r="54" spans="2:18" ht="5.0999999999999996" customHeight="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36" t="str">
        <f t="shared" si="0"/>
        <v/>
      </c>
      <c r="O54" s="4"/>
      <c r="P54" s="4"/>
      <c r="Q54" s="4"/>
      <c r="R54" s="36" t="str">
        <f t="shared" si="1"/>
        <v/>
      </c>
    </row>
    <row r="55" spans="2:18" x14ac:dyDescent="0.25">
      <c r="B55" s="28">
        <v>24</v>
      </c>
      <c r="C55" s="4"/>
      <c r="D55" s="28"/>
      <c r="E55" s="4"/>
      <c r="F55" s="28"/>
      <c r="G55" s="4"/>
      <c r="H55" s="28"/>
      <c r="I55" s="4"/>
      <c r="J55" s="28"/>
      <c r="K55" s="4"/>
      <c r="L55" s="28"/>
      <c r="M55" s="4"/>
      <c r="N55" s="35" t="str">
        <f t="shared" si="0"/>
        <v/>
      </c>
      <c r="O55" s="4"/>
      <c r="P55" s="28"/>
      <c r="Q55" s="4"/>
      <c r="R55" s="35" t="str">
        <f t="shared" si="1"/>
        <v/>
      </c>
    </row>
    <row r="56" spans="2:18" ht="5.0999999999999996" customHeight="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6" t="str">
        <f t="shared" si="0"/>
        <v/>
      </c>
      <c r="O56" s="4"/>
      <c r="P56" s="4"/>
      <c r="Q56" s="4"/>
      <c r="R56" s="36" t="str">
        <f t="shared" si="1"/>
        <v/>
      </c>
    </row>
    <row r="57" spans="2:18" x14ac:dyDescent="0.25">
      <c r="B57" s="28">
        <v>25</v>
      </c>
      <c r="C57" s="4"/>
      <c r="D57" s="28"/>
      <c r="E57" s="4"/>
      <c r="F57" s="28"/>
      <c r="G57" s="4"/>
      <c r="H57" s="28"/>
      <c r="I57" s="4"/>
      <c r="J57" s="28"/>
      <c r="K57" s="4"/>
      <c r="L57" s="28"/>
      <c r="M57" s="4"/>
      <c r="N57" s="35" t="str">
        <f t="shared" si="0"/>
        <v/>
      </c>
      <c r="O57" s="4"/>
      <c r="P57" s="28"/>
      <c r="Q57" s="4"/>
      <c r="R57" s="35" t="str">
        <f t="shared" si="1"/>
        <v/>
      </c>
    </row>
    <row r="58" spans="2:18" ht="9.9499999999999993" customHeight="1" thickBot="1" x14ac:dyDescent="0.3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2:18" ht="16.5" thickTop="1" thickBot="1" x14ac:dyDescent="0.3">
      <c r="D59" s="108" t="s">
        <v>22</v>
      </c>
      <c r="E59" s="109"/>
      <c r="F59" s="110"/>
      <c r="H59" s="50" t="str">
        <f>IF(SUM(H9:H57),SUM(H9:H57),"")</f>
        <v/>
      </c>
      <c r="J59" s="108" t="s">
        <v>18</v>
      </c>
      <c r="K59" s="109"/>
      <c r="L59" s="110"/>
      <c r="N59" s="37" t="str">
        <f>IF(SUM(N9:N57),SUM(N9:N57),"")</f>
        <v/>
      </c>
      <c r="P59" s="34" t="s">
        <v>17</v>
      </c>
      <c r="R59" s="37" t="str">
        <f>IF(SUM(R9:R57),SUM(R9:R57),"")</f>
        <v/>
      </c>
    </row>
    <row r="60" spans="2:18" ht="9.9499999999999993" customHeight="1" thickTop="1" thickBot="1" x14ac:dyDescent="0.3"/>
    <row r="61" spans="2:18" ht="16.5" thickTop="1" thickBot="1" x14ac:dyDescent="0.3">
      <c r="F61" s="40"/>
      <c r="G61" s="40"/>
      <c r="H61" s="39">
        <v>0.1</v>
      </c>
      <c r="J61" s="108" t="s">
        <v>19</v>
      </c>
      <c r="K61" s="109"/>
      <c r="L61" s="110"/>
      <c r="N61" s="37">
        <f>IF(OR(SUM(N59)&lt;&gt;0,SUM(H61)),SUM(N59)*SUM(H61),"")</f>
        <v>0</v>
      </c>
      <c r="P61" s="34"/>
      <c r="R61" s="37"/>
    </row>
    <row r="62" spans="2:18" ht="9.9499999999999993" customHeight="1" thickTop="1" thickBot="1" x14ac:dyDescent="0.3">
      <c r="F62" s="40"/>
      <c r="G62" s="40"/>
      <c r="H62" s="40"/>
    </row>
    <row r="63" spans="2:18" ht="16.5" thickTop="1" thickBot="1" x14ac:dyDescent="0.3">
      <c r="F63" s="40"/>
      <c r="G63" s="40"/>
      <c r="H63" s="40"/>
      <c r="J63" s="108" t="s">
        <v>20</v>
      </c>
      <c r="K63" s="109"/>
      <c r="L63" s="110"/>
      <c r="N63" s="37" t="str">
        <f>IF(OR(SUM(N61)&lt;&gt;0,SUM(N59)),SUM(N61)+SUM(N59),"")</f>
        <v/>
      </c>
      <c r="P63" s="49" t="s">
        <v>17</v>
      </c>
      <c r="R63" s="37" t="str">
        <f>IF(OR(SUM(R59)&lt;&gt;0,SUM(R61)),SUM(R59)+SUM(R61),"")</f>
        <v/>
      </c>
    </row>
    <row r="64" spans="2:18" ht="9.9499999999999993" customHeight="1" thickTop="1" thickBot="1" x14ac:dyDescent="0.3">
      <c r="F64" s="40"/>
      <c r="G64" s="40"/>
      <c r="H64" s="40"/>
    </row>
    <row r="65" spans="2:62" ht="16.5" thickTop="1" thickBot="1" x14ac:dyDescent="0.3">
      <c r="F65" s="40"/>
      <c r="G65" s="40"/>
      <c r="H65" s="39">
        <v>0.02</v>
      </c>
      <c r="J65" s="108" t="s">
        <v>21</v>
      </c>
      <c r="K65" s="109"/>
      <c r="L65" s="110"/>
      <c r="N65" s="37">
        <f>IF(OR(SUM(N59)&lt;&gt;0,H65),SUM(N59)*H65,"")</f>
        <v>0</v>
      </c>
      <c r="P65" s="41" t="s">
        <v>25</v>
      </c>
      <c r="R65" s="42" t="str">
        <f>IF(OR(SUM(N59)&lt;&gt;0,SUM(R59)),SUM(N59)-SUM(R59),"")</f>
        <v/>
      </c>
    </row>
    <row r="66" spans="2:62" ht="15.75" thickTop="1" x14ac:dyDescent="0.25">
      <c r="F66" s="40"/>
      <c r="G66" s="40"/>
      <c r="H66" s="40"/>
    </row>
    <row r="67" spans="2:62" ht="20.100000000000001" customHeight="1" x14ac:dyDescent="0.25">
      <c r="D67" s="116" t="str">
        <f>a_officna(N63,"جنية","قرش")</f>
        <v xml:space="preserve"> جنية</v>
      </c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8"/>
    </row>
    <row r="73" spans="2:62" x14ac:dyDescent="0.25">
      <c r="B73" t="s">
        <v>9</v>
      </c>
      <c r="D73" s="114"/>
      <c r="E73" s="115"/>
      <c r="L73" s="43"/>
    </row>
    <row r="74" spans="2:62" x14ac:dyDescent="0.25">
      <c r="D74" s="38"/>
      <c r="E74" s="38"/>
      <c r="L74" s="27"/>
    </row>
    <row r="75" spans="2:62" x14ac:dyDescent="0.25">
      <c r="F75" t="s">
        <v>23</v>
      </c>
      <c r="H75" s="114"/>
      <c r="I75" s="115"/>
      <c r="J75" s="7" t="s">
        <v>24</v>
      </c>
      <c r="K75" s="114"/>
      <c r="L75" s="115"/>
    </row>
    <row r="76" spans="2:62" ht="15.75" thickBot="1" x14ac:dyDescent="0.3"/>
    <row r="77" spans="2:62" ht="46.5" thickTop="1" thickBot="1" x14ac:dyDescent="0.3">
      <c r="B77" s="32" t="s">
        <v>1</v>
      </c>
      <c r="C77" s="7"/>
      <c r="D77" s="32" t="s">
        <v>10</v>
      </c>
      <c r="E77" s="7"/>
      <c r="F77" s="32" t="s">
        <v>11</v>
      </c>
      <c r="G77" s="7"/>
      <c r="H77" s="33" t="s">
        <v>12</v>
      </c>
      <c r="I77" s="7"/>
      <c r="J77" s="33" t="s">
        <v>13</v>
      </c>
      <c r="K77" s="7"/>
      <c r="L77" s="33" t="s">
        <v>14</v>
      </c>
      <c r="M77" s="7"/>
      <c r="N77" s="33" t="s">
        <v>15</v>
      </c>
      <c r="O77" s="7"/>
      <c r="P77" s="32" t="s">
        <v>16</v>
      </c>
      <c r="Q77" s="7"/>
      <c r="R77" s="33" t="s">
        <v>17</v>
      </c>
      <c r="V77" s="104" t="s">
        <v>94</v>
      </c>
      <c r="W77" s="105"/>
      <c r="Y77" s="76" t="s">
        <v>25</v>
      </c>
      <c r="Z77" s="7"/>
      <c r="AA77" s="76" t="s">
        <v>79</v>
      </c>
      <c r="AB77" s="7"/>
      <c r="AC77" s="76" t="s">
        <v>80</v>
      </c>
      <c r="AD77" s="7"/>
      <c r="AE77" s="76" t="s">
        <v>93</v>
      </c>
      <c r="AF77" s="7"/>
      <c r="AG77" s="76" t="s">
        <v>96</v>
      </c>
      <c r="AK77" s="99" t="s">
        <v>98</v>
      </c>
      <c r="AL77" s="100"/>
      <c r="AN77" s="76" t="s">
        <v>81</v>
      </c>
      <c r="AO77" s="60"/>
      <c r="AP77" s="76" t="s">
        <v>82</v>
      </c>
      <c r="AQ77" s="60"/>
      <c r="AR77" s="76" t="s">
        <v>83</v>
      </c>
      <c r="AS77" s="60"/>
      <c r="AT77" s="76" t="s">
        <v>84</v>
      </c>
      <c r="AU77" s="60"/>
      <c r="AV77" s="76" t="s">
        <v>99</v>
      </c>
      <c r="AX77" s="80" t="s">
        <v>100</v>
      </c>
      <c r="AY77" s="81"/>
      <c r="AZ77" s="80" t="s">
        <v>87</v>
      </c>
      <c r="BA77" s="81"/>
      <c r="BB77" s="80" t="s">
        <v>88</v>
      </c>
      <c r="BC77" s="81"/>
      <c r="BD77" s="80" t="s">
        <v>89</v>
      </c>
      <c r="BE77" s="81"/>
      <c r="BF77" s="80" t="s">
        <v>90</v>
      </c>
      <c r="BG77" s="81"/>
      <c r="BH77" s="80" t="s">
        <v>91</v>
      </c>
      <c r="BI77" s="81"/>
      <c r="BJ77" s="80" t="s">
        <v>92</v>
      </c>
    </row>
    <row r="78" spans="2:62" ht="5.0999999999999996" customHeight="1" thickTop="1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2:62" x14ac:dyDescent="0.25">
      <c r="B79" s="28">
        <v>1</v>
      </c>
      <c r="C79" s="4"/>
      <c r="D79" s="28"/>
      <c r="E79" s="4"/>
      <c r="F79" s="28"/>
      <c r="G79" s="4"/>
      <c r="H79" s="28"/>
      <c r="I79" s="4"/>
      <c r="J79" s="28"/>
      <c r="K79" s="4"/>
      <c r="L79" s="28"/>
      <c r="M79" s="4"/>
      <c r="N79" s="35" t="str">
        <f>IF(OR(H79&lt;&gt;0,L79),H79*L79,"")</f>
        <v/>
      </c>
      <c r="O79" s="4"/>
      <c r="P79" s="28"/>
      <c r="Q79" s="4"/>
      <c r="R79" s="35" t="str">
        <f>IF(OR(J79&lt;&gt;0,P79),J79*P79,"")</f>
        <v/>
      </c>
      <c r="V79" s="107" t="s">
        <v>81</v>
      </c>
      <c r="W79" s="107"/>
      <c r="X79" s="1"/>
      <c r="Y79" s="69" t="str">
        <f>$R$65</f>
        <v/>
      </c>
      <c r="Z79" s="66"/>
      <c r="AA79" s="69">
        <f>$N$65</f>
        <v>0</v>
      </c>
      <c r="AB79" s="66"/>
      <c r="AC79" s="69">
        <f>$N$61</f>
        <v>0</v>
      </c>
      <c r="AD79" s="66"/>
      <c r="AE79" s="69" t="str">
        <f>$AN$140</f>
        <v/>
      </c>
      <c r="AF79" s="66"/>
      <c r="AG79" s="69" t="str">
        <f>IF(OR(SUM(Y79)&lt;&gt;0,SUM(AA79)&lt;&gt;0,SUM(AE79)),SUM(Y79)-SUM(AA79)-SUM(AE79),"")</f>
        <v/>
      </c>
      <c r="AK79" s="101"/>
      <c r="AL79" s="101"/>
      <c r="AM79" s="84"/>
      <c r="AN79" s="69"/>
      <c r="AO79" s="66"/>
      <c r="AP79" s="69"/>
      <c r="AQ79" s="66"/>
      <c r="AR79" s="69"/>
      <c r="AS79" s="66"/>
      <c r="AT79" s="69"/>
      <c r="AU79" s="66"/>
      <c r="AV79" s="69"/>
      <c r="AW79" s="84"/>
      <c r="AX79" s="69"/>
      <c r="AY79" s="66"/>
      <c r="AZ79" s="69"/>
      <c r="BA79" s="66"/>
      <c r="BB79" s="69"/>
      <c r="BC79" s="66"/>
      <c r="BD79" s="69"/>
      <c r="BE79" s="66"/>
      <c r="BF79" s="69"/>
      <c r="BG79" s="66"/>
      <c r="BH79" s="69"/>
      <c r="BI79" s="66"/>
      <c r="BJ79" s="69"/>
    </row>
    <row r="80" spans="2:62" ht="5.0999999999999996" customHeight="1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36" t="str">
        <f t="shared" ref="N80:N127" si="2">IF(OR(H80&lt;&gt;0,L80),H80*L80,"")</f>
        <v/>
      </c>
      <c r="O80" s="4"/>
      <c r="P80" s="4"/>
      <c r="Q80" s="4"/>
      <c r="R80" s="36" t="str">
        <f t="shared" ref="R80:R127" si="3">IF(OR(J80&lt;&gt;0,P80),J80*P80,"")</f>
        <v/>
      </c>
      <c r="V80" s="54"/>
      <c r="W80" s="54"/>
      <c r="X80" s="1"/>
      <c r="Y80" s="65"/>
      <c r="Z80" s="66"/>
      <c r="AA80" s="65"/>
      <c r="AB80" s="66"/>
      <c r="AC80" s="65"/>
      <c r="AD80" s="66"/>
      <c r="AE80" s="70"/>
      <c r="AF80" s="66"/>
      <c r="AG80" s="66"/>
      <c r="AK80" s="84"/>
      <c r="AL80" s="84"/>
      <c r="AM80" s="84"/>
      <c r="AN80" s="66"/>
      <c r="AO80" s="66"/>
      <c r="AP80" s="66"/>
      <c r="AQ80" s="66"/>
      <c r="AR80" s="66"/>
      <c r="AS80" s="66"/>
      <c r="AT80" s="66"/>
      <c r="AU80" s="66"/>
      <c r="AV80" s="66"/>
      <c r="AW80" s="84"/>
      <c r="AX80" s="68"/>
      <c r="AY80" s="66"/>
      <c r="AZ80" s="68"/>
      <c r="BA80" s="66"/>
      <c r="BB80" s="68"/>
      <c r="BC80" s="66"/>
      <c r="BD80" s="68"/>
      <c r="BE80" s="66"/>
      <c r="BF80" s="68"/>
      <c r="BG80" s="66"/>
      <c r="BH80" s="68"/>
      <c r="BI80" s="66"/>
      <c r="BJ80" s="68"/>
    </row>
    <row r="81" spans="2:62" x14ac:dyDescent="0.25">
      <c r="B81" s="28">
        <v>2</v>
      </c>
      <c r="C81" s="4"/>
      <c r="D81" s="28"/>
      <c r="E81" s="4"/>
      <c r="F81" s="28"/>
      <c r="G81" s="4"/>
      <c r="H81" s="28"/>
      <c r="I81" s="4"/>
      <c r="J81" s="28"/>
      <c r="K81" s="4"/>
      <c r="L81" s="28"/>
      <c r="M81" s="4"/>
      <c r="N81" s="35" t="str">
        <f t="shared" si="2"/>
        <v/>
      </c>
      <c r="O81" s="4"/>
      <c r="P81" s="28"/>
      <c r="Q81" s="4"/>
      <c r="R81" s="35" t="str">
        <f t="shared" si="3"/>
        <v/>
      </c>
      <c r="V81" s="106" t="s">
        <v>82</v>
      </c>
      <c r="W81" s="106"/>
      <c r="X81" s="1"/>
      <c r="Y81" s="64" t="str">
        <f>$R$135</f>
        <v/>
      </c>
      <c r="Z81" s="66"/>
      <c r="AA81" s="64">
        <f>$N$135</f>
        <v>0</v>
      </c>
      <c r="AB81" s="66"/>
      <c r="AC81" s="64">
        <f>$N$131</f>
        <v>0</v>
      </c>
      <c r="AD81" s="66"/>
      <c r="AE81" s="64" t="str">
        <f>$AP$140</f>
        <v/>
      </c>
      <c r="AF81" s="66"/>
      <c r="AG81" s="77" t="str">
        <f t="shared" ref="AG81:AG101" si="4">IF(OR(SUM(Y81)&lt;&gt;0,SUM(AA81)&lt;&gt;0,SUM(AE81)),SUM(Y81)-SUM(AA81)-SUM(AE81),"")</f>
        <v/>
      </c>
      <c r="AK81" s="94"/>
      <c r="AL81" s="94"/>
      <c r="AM81" s="84"/>
      <c r="AN81" s="77"/>
      <c r="AO81" s="66"/>
      <c r="AP81" s="77"/>
      <c r="AQ81" s="66"/>
      <c r="AR81" s="77"/>
      <c r="AS81" s="66"/>
      <c r="AT81" s="77"/>
      <c r="AU81" s="66"/>
      <c r="AV81" s="77"/>
      <c r="AW81" s="84"/>
      <c r="AX81" s="77"/>
      <c r="AY81" s="66"/>
      <c r="AZ81" s="77"/>
      <c r="BA81" s="66"/>
      <c r="BB81" s="77"/>
      <c r="BC81" s="66"/>
      <c r="BD81" s="77"/>
      <c r="BE81" s="66"/>
      <c r="BF81" s="77"/>
      <c r="BG81" s="66"/>
      <c r="BH81" s="77"/>
      <c r="BI81" s="66"/>
      <c r="BJ81" s="77"/>
    </row>
    <row r="82" spans="2:62" ht="5.0999999999999996" customHeight="1" x14ac:dyDescent="0.25">
      <c r="B82" s="29"/>
      <c r="C82" s="4"/>
      <c r="D82" s="29"/>
      <c r="E82" s="4"/>
      <c r="F82" s="29"/>
      <c r="G82" s="4"/>
      <c r="H82" s="29"/>
      <c r="I82" s="4"/>
      <c r="J82" s="29"/>
      <c r="K82" s="4"/>
      <c r="L82" s="29"/>
      <c r="M82" s="4"/>
      <c r="N82" s="36" t="str">
        <f t="shared" si="2"/>
        <v/>
      </c>
      <c r="O82" s="4"/>
      <c r="P82" s="29"/>
      <c r="Q82" s="4"/>
      <c r="R82" s="36" t="str">
        <f t="shared" si="3"/>
        <v/>
      </c>
      <c r="V82" s="54"/>
      <c r="W82" s="54"/>
      <c r="X82" s="1"/>
      <c r="Y82" s="65"/>
      <c r="Z82" s="66"/>
      <c r="AA82" s="65"/>
      <c r="AB82" s="66"/>
      <c r="AC82" s="65"/>
      <c r="AD82" s="66"/>
      <c r="AE82" s="65"/>
      <c r="AF82" s="66"/>
      <c r="AG82" s="66"/>
      <c r="AK82" s="84"/>
      <c r="AL82" s="84"/>
      <c r="AM82" s="84"/>
      <c r="AN82" s="66"/>
      <c r="AO82" s="66"/>
      <c r="AP82" s="66"/>
      <c r="AQ82" s="66"/>
      <c r="AR82" s="66"/>
      <c r="AS82" s="66"/>
      <c r="AT82" s="66"/>
      <c r="AU82" s="66"/>
      <c r="AV82" s="66"/>
      <c r="AW82" s="84"/>
      <c r="AX82" s="68"/>
      <c r="AY82" s="66"/>
      <c r="AZ82" s="68"/>
      <c r="BA82" s="66"/>
      <c r="BB82" s="68"/>
      <c r="BC82" s="66"/>
      <c r="BD82" s="68"/>
      <c r="BE82" s="66"/>
      <c r="BF82" s="68"/>
      <c r="BG82" s="66"/>
      <c r="BH82" s="68"/>
      <c r="BI82" s="66"/>
      <c r="BJ82" s="68"/>
    </row>
    <row r="83" spans="2:62" x14ac:dyDescent="0.25">
      <c r="B83" s="28">
        <v>3</v>
      </c>
      <c r="C83" s="4"/>
      <c r="D83" s="28"/>
      <c r="E83" s="4"/>
      <c r="F83" s="28"/>
      <c r="G83" s="4"/>
      <c r="H83" s="28"/>
      <c r="I83" s="4"/>
      <c r="J83" s="28"/>
      <c r="K83" s="4"/>
      <c r="L83" s="28"/>
      <c r="M83" s="4"/>
      <c r="N83" s="35" t="str">
        <f t="shared" si="2"/>
        <v/>
      </c>
      <c r="O83" s="4"/>
      <c r="P83" s="28"/>
      <c r="Q83" s="4"/>
      <c r="R83" s="35" t="str">
        <f t="shared" si="3"/>
        <v/>
      </c>
      <c r="V83" s="106" t="s">
        <v>83</v>
      </c>
      <c r="W83" s="106"/>
      <c r="X83" s="1"/>
      <c r="Y83" s="64" t="str">
        <f>$R$206</f>
        <v/>
      </c>
      <c r="Z83" s="66"/>
      <c r="AA83" s="64">
        <f>$N$206</f>
        <v>0</v>
      </c>
      <c r="AB83" s="66"/>
      <c r="AC83" s="64">
        <f>$N$202</f>
        <v>0</v>
      </c>
      <c r="AD83" s="66"/>
      <c r="AE83" s="64" t="str">
        <f>$AR$140</f>
        <v/>
      </c>
      <c r="AF83" s="66"/>
      <c r="AG83" s="77" t="str">
        <f t="shared" si="4"/>
        <v/>
      </c>
      <c r="AK83" s="94"/>
      <c r="AL83" s="94"/>
      <c r="AM83" s="84"/>
      <c r="AN83" s="77"/>
      <c r="AO83" s="66"/>
      <c r="AP83" s="77"/>
      <c r="AQ83" s="66"/>
      <c r="AR83" s="77"/>
      <c r="AS83" s="66"/>
      <c r="AT83" s="77"/>
      <c r="AU83" s="66"/>
      <c r="AV83" s="77"/>
      <c r="AW83" s="84"/>
      <c r="AX83" s="77"/>
      <c r="AY83" s="66"/>
      <c r="AZ83" s="77"/>
      <c r="BA83" s="66"/>
      <c r="BB83" s="77"/>
      <c r="BC83" s="66"/>
      <c r="BD83" s="77"/>
      <c r="BE83" s="66"/>
      <c r="BF83" s="77"/>
      <c r="BG83" s="66"/>
      <c r="BH83" s="77"/>
      <c r="BI83" s="66"/>
      <c r="BJ83" s="77"/>
    </row>
    <row r="84" spans="2:62" ht="5.0999999999999996" customHeight="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36" t="str">
        <f t="shared" si="2"/>
        <v/>
      </c>
      <c r="O84" s="4"/>
      <c r="P84" s="29"/>
      <c r="Q84" s="4"/>
      <c r="R84" s="36" t="str">
        <f t="shared" si="3"/>
        <v/>
      </c>
      <c r="V84" s="54"/>
      <c r="W84" s="54"/>
      <c r="X84" s="1"/>
      <c r="Y84" s="65"/>
      <c r="Z84" s="66"/>
      <c r="AA84" s="65"/>
      <c r="AB84" s="66"/>
      <c r="AC84" s="65"/>
      <c r="AD84" s="66"/>
      <c r="AE84" s="65"/>
      <c r="AF84" s="66"/>
      <c r="AG84" s="66"/>
      <c r="AK84" s="84"/>
      <c r="AL84" s="84"/>
      <c r="AM84" s="84"/>
      <c r="AN84" s="66"/>
      <c r="AO84" s="66"/>
      <c r="AP84" s="66"/>
      <c r="AQ84" s="66"/>
      <c r="AR84" s="66"/>
      <c r="AS84" s="66"/>
      <c r="AT84" s="66"/>
      <c r="AU84" s="66"/>
      <c r="AV84" s="66"/>
      <c r="AW84" s="84"/>
      <c r="AX84" s="68"/>
      <c r="AY84" s="66"/>
      <c r="AZ84" s="68"/>
      <c r="BA84" s="66"/>
      <c r="BB84" s="68"/>
      <c r="BC84" s="66"/>
      <c r="BD84" s="68"/>
      <c r="BE84" s="66"/>
      <c r="BF84" s="68"/>
      <c r="BG84" s="66"/>
      <c r="BH84" s="68"/>
      <c r="BI84" s="66"/>
      <c r="BJ84" s="68"/>
    </row>
    <row r="85" spans="2:62" x14ac:dyDescent="0.25">
      <c r="B85" s="28">
        <v>4</v>
      </c>
      <c r="C85" s="4"/>
      <c r="D85" s="28"/>
      <c r="E85" s="4"/>
      <c r="F85" s="28"/>
      <c r="G85" s="4"/>
      <c r="H85" s="28"/>
      <c r="I85" s="4"/>
      <c r="J85" s="28"/>
      <c r="K85" s="4"/>
      <c r="L85" s="28"/>
      <c r="M85" s="4"/>
      <c r="N85" s="35" t="str">
        <f t="shared" si="2"/>
        <v/>
      </c>
      <c r="O85" s="4"/>
      <c r="P85" s="28"/>
      <c r="Q85" s="4"/>
      <c r="R85" s="35" t="str">
        <f t="shared" si="3"/>
        <v/>
      </c>
      <c r="V85" s="106" t="s">
        <v>84</v>
      </c>
      <c r="W85" s="106"/>
      <c r="X85" s="1"/>
      <c r="Y85" s="64" t="str">
        <f>$R$277</f>
        <v/>
      </c>
      <c r="Z85" s="66"/>
      <c r="AA85" s="64">
        <f>$N$277</f>
        <v>0</v>
      </c>
      <c r="AB85" s="66"/>
      <c r="AC85" s="64">
        <f>$N$273</f>
        <v>0</v>
      </c>
      <c r="AD85" s="66"/>
      <c r="AE85" s="64" t="str">
        <f>$AT$140</f>
        <v/>
      </c>
      <c r="AF85" s="66"/>
      <c r="AG85" s="77" t="str">
        <f t="shared" si="4"/>
        <v/>
      </c>
      <c r="AK85" s="94"/>
      <c r="AL85" s="94"/>
      <c r="AM85" s="84"/>
      <c r="AN85" s="77"/>
      <c r="AO85" s="66"/>
      <c r="AP85" s="77"/>
      <c r="AQ85" s="66"/>
      <c r="AR85" s="77"/>
      <c r="AS85" s="66"/>
      <c r="AT85" s="77"/>
      <c r="AU85" s="66"/>
      <c r="AV85" s="77"/>
      <c r="AW85" s="84"/>
      <c r="AX85" s="77"/>
      <c r="AY85" s="66"/>
      <c r="AZ85" s="77"/>
      <c r="BA85" s="66"/>
      <c r="BB85" s="77"/>
      <c r="BC85" s="66"/>
      <c r="BD85" s="77"/>
      <c r="BE85" s="66"/>
      <c r="BF85" s="77"/>
      <c r="BG85" s="66"/>
      <c r="BH85" s="77"/>
      <c r="BI85" s="66"/>
      <c r="BJ85" s="77"/>
    </row>
    <row r="86" spans="2:62" ht="5.0999999999999996" customHeight="1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36" t="str">
        <f t="shared" si="2"/>
        <v/>
      </c>
      <c r="O86" s="4"/>
      <c r="P86" s="4"/>
      <c r="Q86" s="4"/>
      <c r="R86" s="36" t="str">
        <f t="shared" si="3"/>
        <v/>
      </c>
      <c r="V86" s="54"/>
      <c r="W86" s="54"/>
      <c r="X86" s="1"/>
      <c r="Y86" s="65"/>
      <c r="Z86" s="66"/>
      <c r="AA86" s="65"/>
      <c r="AB86" s="66"/>
      <c r="AC86" s="65"/>
      <c r="AD86" s="66"/>
      <c r="AE86" s="65"/>
      <c r="AF86" s="66"/>
      <c r="AG86" s="66"/>
      <c r="AK86" s="84"/>
      <c r="AL86" s="84"/>
      <c r="AM86" s="84"/>
      <c r="AN86" s="66"/>
      <c r="AO86" s="66"/>
      <c r="AP86" s="66"/>
      <c r="AQ86" s="66"/>
      <c r="AR86" s="66"/>
      <c r="AS86" s="66"/>
      <c r="AT86" s="66"/>
      <c r="AU86" s="66"/>
      <c r="AV86" s="66"/>
      <c r="AW86" s="84"/>
      <c r="AX86" s="68"/>
      <c r="AY86" s="66"/>
      <c r="AZ86" s="68"/>
      <c r="BA86" s="66"/>
      <c r="BB86" s="68"/>
      <c r="BC86" s="66"/>
      <c r="BD86" s="68"/>
      <c r="BE86" s="66"/>
      <c r="BF86" s="68"/>
      <c r="BG86" s="66"/>
      <c r="BH86" s="68"/>
      <c r="BI86" s="66"/>
      <c r="BJ86" s="68"/>
    </row>
    <row r="87" spans="2:62" x14ac:dyDescent="0.25">
      <c r="B87" s="28">
        <v>5</v>
      </c>
      <c r="C87" s="4"/>
      <c r="D87" s="28"/>
      <c r="E87" s="4"/>
      <c r="F87" s="28"/>
      <c r="G87" s="4"/>
      <c r="H87" s="28"/>
      <c r="I87" s="4"/>
      <c r="J87" s="28"/>
      <c r="K87" s="4"/>
      <c r="L87" s="28"/>
      <c r="M87" s="30"/>
      <c r="N87" s="35" t="str">
        <f t="shared" si="2"/>
        <v/>
      </c>
      <c r="O87" s="4"/>
      <c r="P87" s="28"/>
      <c r="Q87" s="4"/>
      <c r="R87" s="35" t="str">
        <f t="shared" si="3"/>
        <v/>
      </c>
      <c r="V87" s="106" t="s">
        <v>85</v>
      </c>
      <c r="W87" s="106"/>
      <c r="X87" s="1"/>
      <c r="Y87" s="64" t="str">
        <f>$R$348</f>
        <v/>
      </c>
      <c r="Z87" s="66"/>
      <c r="AA87" s="64">
        <f>$N$348</f>
        <v>0</v>
      </c>
      <c r="AB87" s="66"/>
      <c r="AC87" s="64">
        <f>$N$344</f>
        <v>0</v>
      </c>
      <c r="AD87" s="66"/>
      <c r="AE87" s="64" t="str">
        <f>$AV$140</f>
        <v/>
      </c>
      <c r="AF87" s="66"/>
      <c r="AG87" s="77" t="str">
        <f t="shared" si="4"/>
        <v/>
      </c>
      <c r="AK87" s="94"/>
      <c r="AL87" s="94"/>
      <c r="AM87" s="84"/>
      <c r="AN87" s="77"/>
      <c r="AO87" s="66"/>
      <c r="AP87" s="77"/>
      <c r="AQ87" s="66"/>
      <c r="AR87" s="77"/>
      <c r="AS87" s="66"/>
      <c r="AT87" s="77"/>
      <c r="AU87" s="66"/>
      <c r="AV87" s="77"/>
      <c r="AW87" s="84"/>
      <c r="AX87" s="77"/>
      <c r="AY87" s="66"/>
      <c r="AZ87" s="77"/>
      <c r="BA87" s="66"/>
      <c r="BB87" s="77"/>
      <c r="BC87" s="66"/>
      <c r="BD87" s="77"/>
      <c r="BE87" s="66"/>
      <c r="BF87" s="77"/>
      <c r="BG87" s="66"/>
      <c r="BH87" s="77"/>
      <c r="BI87" s="66"/>
      <c r="BJ87" s="77"/>
    </row>
    <row r="88" spans="2:62" ht="5.0999999999999996" customHeight="1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36" t="str">
        <f t="shared" si="2"/>
        <v/>
      </c>
      <c r="O88" s="4"/>
      <c r="P88" s="4"/>
      <c r="Q88" s="4"/>
      <c r="R88" s="36" t="str">
        <f t="shared" si="3"/>
        <v/>
      </c>
      <c r="V88" s="54"/>
      <c r="W88" s="54"/>
      <c r="X88" s="1"/>
      <c r="Y88" s="65"/>
      <c r="Z88" s="66"/>
      <c r="AA88" s="65"/>
      <c r="AB88" s="66"/>
      <c r="AC88" s="65"/>
      <c r="AD88" s="66"/>
      <c r="AE88" s="65"/>
      <c r="AF88" s="66"/>
      <c r="AG88" s="66"/>
      <c r="AK88" s="84"/>
      <c r="AL88" s="84"/>
      <c r="AM88" s="84"/>
      <c r="AN88" s="66"/>
      <c r="AO88" s="66"/>
      <c r="AP88" s="66"/>
      <c r="AQ88" s="66"/>
      <c r="AR88" s="66"/>
      <c r="AS88" s="66"/>
      <c r="AT88" s="66"/>
      <c r="AU88" s="66"/>
      <c r="AV88" s="66"/>
      <c r="AW88" s="84"/>
      <c r="AX88" s="68"/>
      <c r="AY88" s="66"/>
      <c r="AZ88" s="68"/>
      <c r="BA88" s="66"/>
      <c r="BB88" s="68"/>
      <c r="BC88" s="66"/>
      <c r="BD88" s="68"/>
      <c r="BE88" s="66"/>
      <c r="BF88" s="68"/>
      <c r="BG88" s="66"/>
      <c r="BH88" s="68"/>
      <c r="BI88" s="66"/>
      <c r="BJ88" s="68"/>
    </row>
    <row r="89" spans="2:62" x14ac:dyDescent="0.25">
      <c r="B89" s="28">
        <v>6</v>
      </c>
      <c r="C89" s="4"/>
      <c r="D89" s="28"/>
      <c r="E89" s="4"/>
      <c r="F89" s="28"/>
      <c r="G89" s="4"/>
      <c r="H89" s="28"/>
      <c r="I89" s="4"/>
      <c r="J89" s="28"/>
      <c r="K89" s="4"/>
      <c r="L89" s="28"/>
      <c r="M89" s="4"/>
      <c r="N89" s="35" t="str">
        <f t="shared" si="2"/>
        <v/>
      </c>
      <c r="O89" s="4"/>
      <c r="P89" s="28"/>
      <c r="Q89" s="4"/>
      <c r="R89" s="35" t="str">
        <f t="shared" si="3"/>
        <v/>
      </c>
      <c r="V89" s="106" t="s">
        <v>86</v>
      </c>
      <c r="W89" s="106"/>
      <c r="X89" s="1"/>
      <c r="Y89" s="70" t="str">
        <f>$R$419</f>
        <v/>
      </c>
      <c r="Z89" s="66"/>
      <c r="AA89" s="70">
        <f>$N$419</f>
        <v>0</v>
      </c>
      <c r="AB89" s="66"/>
      <c r="AC89" s="70">
        <f>$N$415</f>
        <v>0</v>
      </c>
      <c r="AD89" s="66"/>
      <c r="AE89" s="70" t="str">
        <f>$AX$140</f>
        <v/>
      </c>
      <c r="AF89" s="66"/>
      <c r="AG89" s="77" t="str">
        <f t="shared" si="4"/>
        <v/>
      </c>
      <c r="AK89" s="94"/>
      <c r="AL89" s="94"/>
      <c r="AM89" s="84"/>
      <c r="AN89" s="77"/>
      <c r="AO89" s="66"/>
      <c r="AP89" s="77"/>
      <c r="AQ89" s="66"/>
      <c r="AR89" s="77"/>
      <c r="AS89" s="66"/>
      <c r="AT89" s="77"/>
      <c r="AU89" s="66"/>
      <c r="AV89" s="77"/>
      <c r="AW89" s="84"/>
      <c r="AX89" s="77"/>
      <c r="AY89" s="66"/>
      <c r="AZ89" s="77"/>
      <c r="BA89" s="66"/>
      <c r="BB89" s="77"/>
      <c r="BC89" s="66"/>
      <c r="BD89" s="77"/>
      <c r="BE89" s="66"/>
      <c r="BF89" s="77"/>
      <c r="BG89" s="66"/>
      <c r="BH89" s="77"/>
      <c r="BI89" s="66"/>
      <c r="BJ89" s="77"/>
    </row>
    <row r="90" spans="2:62" ht="5.0999999999999996" customHeight="1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36" t="str">
        <f t="shared" si="2"/>
        <v/>
      </c>
      <c r="O90" s="4"/>
      <c r="P90" s="4"/>
      <c r="Q90" s="4"/>
      <c r="R90" s="36" t="str">
        <f t="shared" si="3"/>
        <v/>
      </c>
      <c r="V90" s="54"/>
      <c r="W90" s="54"/>
      <c r="X90" s="1"/>
      <c r="Y90" s="65"/>
      <c r="Z90" s="66"/>
      <c r="AA90" s="65"/>
      <c r="AB90" s="66"/>
      <c r="AC90" s="65"/>
      <c r="AD90" s="66"/>
      <c r="AE90" s="65"/>
      <c r="AF90" s="66"/>
      <c r="AG90" s="66"/>
      <c r="AK90" s="84"/>
      <c r="AL90" s="84"/>
      <c r="AM90" s="84"/>
      <c r="AN90" s="66"/>
      <c r="AO90" s="66"/>
      <c r="AP90" s="66"/>
      <c r="AQ90" s="66"/>
      <c r="AR90" s="66"/>
      <c r="AS90" s="66"/>
      <c r="AT90" s="66"/>
      <c r="AU90" s="66"/>
      <c r="AV90" s="66"/>
      <c r="AW90" s="84"/>
      <c r="AX90" s="68"/>
      <c r="AY90" s="66"/>
      <c r="AZ90" s="68"/>
      <c r="BA90" s="66"/>
      <c r="BB90" s="68"/>
      <c r="BC90" s="66"/>
      <c r="BD90" s="68"/>
      <c r="BE90" s="66"/>
      <c r="BF90" s="68"/>
      <c r="BG90" s="66"/>
      <c r="BH90" s="68"/>
      <c r="BI90" s="66"/>
      <c r="BJ90" s="68"/>
    </row>
    <row r="91" spans="2:62" x14ac:dyDescent="0.25">
      <c r="B91" s="28">
        <v>7</v>
      </c>
      <c r="C91" s="4"/>
      <c r="D91" s="28"/>
      <c r="E91" s="4"/>
      <c r="F91" s="28"/>
      <c r="G91" s="4"/>
      <c r="H91" s="28"/>
      <c r="I91" s="4"/>
      <c r="J91" s="28"/>
      <c r="K91" s="4"/>
      <c r="L91" s="28"/>
      <c r="M91" s="4"/>
      <c r="N91" s="35" t="str">
        <f t="shared" si="2"/>
        <v/>
      </c>
      <c r="O91" s="4"/>
      <c r="P91" s="28"/>
      <c r="Q91" s="4"/>
      <c r="R91" s="35" t="str">
        <f t="shared" si="3"/>
        <v/>
      </c>
      <c r="V91" s="106" t="s">
        <v>87</v>
      </c>
      <c r="W91" s="106"/>
      <c r="X91" s="1"/>
      <c r="Y91" s="64" t="str">
        <f>$R$490</f>
        <v/>
      </c>
      <c r="Z91" s="66"/>
      <c r="AA91" s="64">
        <f>$N$490</f>
        <v>0</v>
      </c>
      <c r="AB91" s="66"/>
      <c r="AC91" s="64">
        <f>$N$486</f>
        <v>0</v>
      </c>
      <c r="AD91" s="66"/>
      <c r="AE91" s="64" t="str">
        <f>$AZ$140</f>
        <v/>
      </c>
      <c r="AF91" s="66"/>
      <c r="AG91" s="77" t="str">
        <f t="shared" si="4"/>
        <v/>
      </c>
      <c r="AK91" s="94"/>
      <c r="AL91" s="94"/>
      <c r="AM91" s="84"/>
      <c r="AN91" s="77"/>
      <c r="AO91" s="66"/>
      <c r="AP91" s="77"/>
      <c r="AQ91" s="66"/>
      <c r="AR91" s="77"/>
      <c r="AS91" s="66"/>
      <c r="AT91" s="77"/>
      <c r="AU91" s="66"/>
      <c r="AV91" s="77"/>
      <c r="AW91" s="84"/>
      <c r="AX91" s="77"/>
      <c r="AY91" s="66"/>
      <c r="AZ91" s="77"/>
      <c r="BA91" s="66"/>
      <c r="BB91" s="77"/>
      <c r="BC91" s="66"/>
      <c r="BD91" s="77"/>
      <c r="BE91" s="66"/>
      <c r="BF91" s="77"/>
      <c r="BG91" s="66"/>
      <c r="BH91" s="77"/>
      <c r="BI91" s="66"/>
      <c r="BJ91" s="77"/>
    </row>
    <row r="92" spans="2:62" ht="5.0999999999999996" customHeight="1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36" t="str">
        <f t="shared" si="2"/>
        <v/>
      </c>
      <c r="O92" s="4"/>
      <c r="P92" s="4"/>
      <c r="Q92" s="4"/>
      <c r="R92" s="36" t="str">
        <f t="shared" si="3"/>
        <v/>
      </c>
      <c r="V92" s="54"/>
      <c r="W92" s="54"/>
      <c r="X92" s="1"/>
      <c r="Y92" s="65"/>
      <c r="Z92" s="66"/>
      <c r="AA92" s="65"/>
      <c r="AB92" s="66"/>
      <c r="AC92" s="65"/>
      <c r="AD92" s="66"/>
      <c r="AE92" s="65"/>
      <c r="AF92" s="66"/>
      <c r="AG92" s="66"/>
      <c r="AK92" s="84"/>
      <c r="AL92" s="84"/>
      <c r="AM92" s="84"/>
      <c r="AN92" s="66"/>
      <c r="AO92" s="66"/>
      <c r="AP92" s="66"/>
      <c r="AQ92" s="66"/>
      <c r="AR92" s="66"/>
      <c r="AS92" s="66"/>
      <c r="AT92" s="66"/>
      <c r="AU92" s="66"/>
      <c r="AV92" s="66"/>
      <c r="AW92" s="84"/>
      <c r="AX92" s="68"/>
      <c r="AY92" s="66"/>
      <c r="AZ92" s="68"/>
      <c r="BA92" s="66"/>
      <c r="BB92" s="68"/>
      <c r="BC92" s="66"/>
      <c r="BD92" s="68"/>
      <c r="BE92" s="66"/>
      <c r="BF92" s="68"/>
      <c r="BG92" s="66"/>
      <c r="BH92" s="68"/>
      <c r="BI92" s="66"/>
      <c r="BJ92" s="68"/>
    </row>
    <row r="93" spans="2:62" x14ac:dyDescent="0.25">
      <c r="B93" s="28">
        <v>8</v>
      </c>
      <c r="C93" s="4"/>
      <c r="D93" s="28"/>
      <c r="E93" s="4"/>
      <c r="F93" s="28"/>
      <c r="G93" s="4"/>
      <c r="H93" s="28"/>
      <c r="I93" s="4"/>
      <c r="J93" s="28"/>
      <c r="K93" s="4"/>
      <c r="L93" s="28"/>
      <c r="M93" s="4"/>
      <c r="N93" s="35" t="str">
        <f t="shared" si="2"/>
        <v/>
      </c>
      <c r="O93" s="4"/>
      <c r="P93" s="28"/>
      <c r="Q93" s="4"/>
      <c r="R93" s="35" t="str">
        <f t="shared" si="3"/>
        <v/>
      </c>
      <c r="V93" s="106" t="s">
        <v>88</v>
      </c>
      <c r="W93" s="106"/>
      <c r="X93" s="1"/>
      <c r="Y93" s="64" t="str">
        <f>$R$561</f>
        <v/>
      </c>
      <c r="Z93" s="66"/>
      <c r="AA93" s="64">
        <f>$N$561</f>
        <v>0</v>
      </c>
      <c r="AB93" s="66"/>
      <c r="AC93" s="64">
        <f>$N$557</f>
        <v>0</v>
      </c>
      <c r="AD93" s="66"/>
      <c r="AE93" s="64" t="str">
        <f>$BB$140</f>
        <v/>
      </c>
      <c r="AF93" s="66"/>
      <c r="AG93" s="77" t="str">
        <f t="shared" si="4"/>
        <v/>
      </c>
      <c r="AK93" s="94"/>
      <c r="AL93" s="94"/>
      <c r="AM93" s="84"/>
      <c r="AN93" s="77"/>
      <c r="AO93" s="66"/>
      <c r="AP93" s="77"/>
      <c r="AQ93" s="66"/>
      <c r="AR93" s="77"/>
      <c r="AS93" s="66"/>
      <c r="AT93" s="77"/>
      <c r="AU93" s="66"/>
      <c r="AV93" s="77"/>
      <c r="AW93" s="84"/>
      <c r="AX93" s="77"/>
      <c r="AY93" s="66"/>
      <c r="AZ93" s="77"/>
      <c r="BA93" s="66"/>
      <c r="BB93" s="77"/>
      <c r="BC93" s="66"/>
      <c r="BD93" s="77"/>
      <c r="BE93" s="66"/>
      <c r="BF93" s="77"/>
      <c r="BG93" s="66"/>
      <c r="BH93" s="77"/>
      <c r="BI93" s="66"/>
      <c r="BJ93" s="77"/>
    </row>
    <row r="94" spans="2:62" ht="5.0999999999999996" customHeight="1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36" t="str">
        <f t="shared" si="2"/>
        <v/>
      </c>
      <c r="O94" s="4"/>
      <c r="P94" s="4"/>
      <c r="Q94" s="4"/>
      <c r="R94" s="36" t="str">
        <f t="shared" si="3"/>
        <v/>
      </c>
      <c r="V94" s="54"/>
      <c r="W94" s="54"/>
      <c r="X94" s="1"/>
      <c r="Y94" s="65"/>
      <c r="Z94" s="66"/>
      <c r="AA94" s="65"/>
      <c r="AB94" s="66"/>
      <c r="AC94" s="65"/>
      <c r="AD94" s="66"/>
      <c r="AE94" s="65"/>
      <c r="AF94" s="66"/>
      <c r="AG94" s="66"/>
      <c r="AK94" s="84"/>
      <c r="AL94" s="84"/>
      <c r="AM94" s="84"/>
      <c r="AN94" s="66"/>
      <c r="AO94" s="66"/>
      <c r="AP94" s="66"/>
      <c r="AQ94" s="66"/>
      <c r="AR94" s="66"/>
      <c r="AS94" s="66"/>
      <c r="AT94" s="66"/>
      <c r="AU94" s="66"/>
      <c r="AV94" s="66"/>
      <c r="AW94" s="84"/>
      <c r="AX94" s="68"/>
      <c r="AY94" s="66"/>
      <c r="AZ94" s="68"/>
      <c r="BA94" s="66"/>
      <c r="BB94" s="68"/>
      <c r="BC94" s="66"/>
      <c r="BD94" s="68"/>
      <c r="BE94" s="66"/>
      <c r="BF94" s="68"/>
      <c r="BG94" s="66"/>
      <c r="BH94" s="68"/>
      <c r="BI94" s="66"/>
      <c r="BJ94" s="68"/>
    </row>
    <row r="95" spans="2:62" x14ac:dyDescent="0.25">
      <c r="B95" s="28">
        <v>9</v>
      </c>
      <c r="C95" s="4"/>
      <c r="D95" s="28"/>
      <c r="E95" s="4"/>
      <c r="F95" s="28"/>
      <c r="G95" s="4"/>
      <c r="H95" s="28"/>
      <c r="I95" s="4"/>
      <c r="J95" s="28"/>
      <c r="K95" s="4"/>
      <c r="L95" s="28"/>
      <c r="M95" s="4"/>
      <c r="N95" s="35" t="str">
        <f t="shared" si="2"/>
        <v/>
      </c>
      <c r="O95" s="4"/>
      <c r="P95" s="28"/>
      <c r="Q95" s="4"/>
      <c r="R95" s="35" t="str">
        <f t="shared" si="3"/>
        <v/>
      </c>
      <c r="V95" s="106" t="s">
        <v>89</v>
      </c>
      <c r="W95" s="106"/>
      <c r="X95" s="1"/>
      <c r="Y95" s="64" t="str">
        <f>$R$632</f>
        <v/>
      </c>
      <c r="Z95" s="66"/>
      <c r="AA95" s="64">
        <f>$N$632</f>
        <v>0</v>
      </c>
      <c r="AB95" s="66"/>
      <c r="AC95" s="64">
        <f>$N$628</f>
        <v>0</v>
      </c>
      <c r="AD95" s="66"/>
      <c r="AE95" s="64" t="str">
        <f>$BD$140</f>
        <v/>
      </c>
      <c r="AF95" s="66"/>
      <c r="AG95" s="77" t="str">
        <f t="shared" si="4"/>
        <v/>
      </c>
      <c r="AK95" s="94"/>
      <c r="AL95" s="94"/>
      <c r="AM95" s="84"/>
      <c r="AN95" s="77"/>
      <c r="AO95" s="66"/>
      <c r="AP95" s="77"/>
      <c r="AQ95" s="66"/>
      <c r="AR95" s="77"/>
      <c r="AS95" s="66"/>
      <c r="AT95" s="77"/>
      <c r="AU95" s="66"/>
      <c r="AV95" s="77"/>
      <c r="AW95" s="84"/>
      <c r="AX95" s="77"/>
      <c r="AY95" s="66"/>
      <c r="AZ95" s="77"/>
      <c r="BA95" s="66"/>
      <c r="BB95" s="77"/>
      <c r="BC95" s="66"/>
      <c r="BD95" s="77"/>
      <c r="BE95" s="66"/>
      <c r="BF95" s="77"/>
      <c r="BG95" s="66"/>
      <c r="BH95" s="77"/>
      <c r="BI95" s="66"/>
      <c r="BJ95" s="77"/>
    </row>
    <row r="96" spans="2:62" ht="5.0999999999999996" customHeight="1" x14ac:dyDescent="0.25">
      <c r="B96" s="4"/>
      <c r="C96" s="4"/>
      <c r="D96" s="4"/>
      <c r="E96" s="4"/>
      <c r="F96" s="29"/>
      <c r="G96" s="4"/>
      <c r="H96" s="4"/>
      <c r="I96" s="4"/>
      <c r="J96" s="4"/>
      <c r="K96" s="4"/>
      <c r="L96" s="4"/>
      <c r="M96" s="4"/>
      <c r="N96" s="36" t="str">
        <f t="shared" si="2"/>
        <v/>
      </c>
      <c r="O96" s="4"/>
      <c r="P96" s="4"/>
      <c r="Q96" s="4"/>
      <c r="R96" s="36" t="str">
        <f t="shared" si="3"/>
        <v/>
      </c>
      <c r="V96" s="54"/>
      <c r="W96" s="54"/>
      <c r="X96" s="1"/>
      <c r="Y96" s="65"/>
      <c r="Z96" s="66"/>
      <c r="AA96" s="65"/>
      <c r="AB96" s="66"/>
      <c r="AC96" s="65"/>
      <c r="AD96" s="66"/>
      <c r="AE96" s="65"/>
      <c r="AF96" s="66"/>
      <c r="AG96" s="66"/>
      <c r="AK96" s="84"/>
      <c r="AL96" s="84"/>
      <c r="AM96" s="84"/>
      <c r="AN96" s="66"/>
      <c r="AO96" s="66"/>
      <c r="AP96" s="66"/>
      <c r="AQ96" s="66"/>
      <c r="AR96" s="66"/>
      <c r="AS96" s="66"/>
      <c r="AT96" s="66"/>
      <c r="AU96" s="66"/>
      <c r="AV96" s="66"/>
      <c r="AW96" s="84"/>
      <c r="AX96" s="68"/>
      <c r="AY96" s="66"/>
      <c r="AZ96" s="68"/>
      <c r="BA96" s="66"/>
      <c r="BB96" s="68"/>
      <c r="BC96" s="66"/>
      <c r="BD96" s="68"/>
      <c r="BE96" s="66"/>
      <c r="BF96" s="68"/>
      <c r="BG96" s="66"/>
      <c r="BH96" s="68"/>
      <c r="BI96" s="66"/>
      <c r="BJ96" s="68"/>
    </row>
    <row r="97" spans="2:62" x14ac:dyDescent="0.25">
      <c r="B97" s="28">
        <v>10</v>
      </c>
      <c r="C97" s="4"/>
      <c r="D97" s="28"/>
      <c r="E97" s="4"/>
      <c r="F97" s="28"/>
      <c r="G97" s="4"/>
      <c r="H97" s="28"/>
      <c r="I97" s="4"/>
      <c r="J97" s="28"/>
      <c r="K97" s="4"/>
      <c r="L97" s="28"/>
      <c r="M97" s="4"/>
      <c r="N97" s="35" t="str">
        <f t="shared" si="2"/>
        <v/>
      </c>
      <c r="O97" s="4"/>
      <c r="P97" s="28"/>
      <c r="Q97" s="4"/>
      <c r="R97" s="35" t="str">
        <f t="shared" si="3"/>
        <v/>
      </c>
      <c r="V97" s="106" t="s">
        <v>90</v>
      </c>
      <c r="W97" s="106"/>
      <c r="X97" s="1"/>
      <c r="Y97" s="64" t="str">
        <f>$R$703</f>
        <v/>
      </c>
      <c r="Z97" s="66"/>
      <c r="AA97" s="64">
        <f>$N$703</f>
        <v>0</v>
      </c>
      <c r="AB97" s="66"/>
      <c r="AC97" s="64">
        <f>$N$699</f>
        <v>0</v>
      </c>
      <c r="AD97" s="66"/>
      <c r="AE97" s="64" t="str">
        <f>$BF$140</f>
        <v/>
      </c>
      <c r="AF97" s="66"/>
      <c r="AG97" s="77" t="str">
        <f t="shared" si="4"/>
        <v/>
      </c>
      <c r="AK97" s="94"/>
      <c r="AL97" s="94"/>
      <c r="AM97" s="84"/>
      <c r="AN97" s="77"/>
      <c r="AO97" s="66"/>
      <c r="AP97" s="77"/>
      <c r="AQ97" s="66"/>
      <c r="AR97" s="77"/>
      <c r="AS97" s="66"/>
      <c r="AT97" s="77"/>
      <c r="AU97" s="66"/>
      <c r="AV97" s="77"/>
      <c r="AW97" s="84"/>
      <c r="AX97" s="77"/>
      <c r="AY97" s="66"/>
      <c r="AZ97" s="77"/>
      <c r="BA97" s="66"/>
      <c r="BB97" s="77"/>
      <c r="BC97" s="66"/>
      <c r="BD97" s="77"/>
      <c r="BE97" s="66"/>
      <c r="BF97" s="77"/>
      <c r="BG97" s="66"/>
      <c r="BH97" s="77"/>
      <c r="BI97" s="66"/>
      <c r="BJ97" s="77"/>
    </row>
    <row r="98" spans="2:62" ht="5.0999999999999996" customHeight="1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36" t="str">
        <f t="shared" si="2"/>
        <v/>
      </c>
      <c r="O98" s="4"/>
      <c r="P98" s="4"/>
      <c r="Q98" s="4"/>
      <c r="R98" s="36" t="str">
        <f t="shared" si="3"/>
        <v/>
      </c>
      <c r="V98" s="54"/>
      <c r="W98" s="54"/>
      <c r="X98" s="1"/>
      <c r="Y98" s="65"/>
      <c r="Z98" s="66"/>
      <c r="AA98" s="65"/>
      <c r="AB98" s="66"/>
      <c r="AC98" s="65"/>
      <c r="AD98" s="66"/>
      <c r="AE98" s="65"/>
      <c r="AF98" s="66"/>
      <c r="AG98" s="66"/>
      <c r="AK98" s="84"/>
      <c r="AL98" s="84"/>
      <c r="AM98" s="84"/>
      <c r="AN98" s="66"/>
      <c r="AO98" s="66"/>
      <c r="AP98" s="66"/>
      <c r="AQ98" s="66"/>
      <c r="AR98" s="66"/>
      <c r="AS98" s="66"/>
      <c r="AT98" s="66"/>
      <c r="AU98" s="66"/>
      <c r="AV98" s="66"/>
      <c r="AW98" s="84"/>
      <c r="AX98" s="68"/>
      <c r="AY98" s="66"/>
      <c r="AZ98" s="68"/>
      <c r="BA98" s="66"/>
      <c r="BB98" s="68"/>
      <c r="BC98" s="66"/>
      <c r="BD98" s="68"/>
      <c r="BE98" s="66"/>
      <c r="BF98" s="68"/>
      <c r="BG98" s="66"/>
      <c r="BH98" s="68"/>
      <c r="BI98" s="66"/>
      <c r="BJ98" s="68"/>
    </row>
    <row r="99" spans="2:62" x14ac:dyDescent="0.25">
      <c r="B99" s="28">
        <v>11</v>
      </c>
      <c r="C99" s="4"/>
      <c r="D99" s="28"/>
      <c r="E99" s="4"/>
      <c r="F99" s="28"/>
      <c r="G99" s="4"/>
      <c r="H99" s="28"/>
      <c r="I99" s="4"/>
      <c r="J99" s="28"/>
      <c r="K99" s="4"/>
      <c r="L99" s="28"/>
      <c r="M99" s="4"/>
      <c r="N99" s="35" t="str">
        <f t="shared" si="2"/>
        <v/>
      </c>
      <c r="O99" s="4"/>
      <c r="P99" s="28"/>
      <c r="Q99" s="4"/>
      <c r="R99" s="35" t="str">
        <f t="shared" si="3"/>
        <v/>
      </c>
      <c r="V99" s="106" t="s">
        <v>91</v>
      </c>
      <c r="W99" s="106"/>
      <c r="X99" s="1"/>
      <c r="Y99" s="64" t="str">
        <f>$R$774</f>
        <v/>
      </c>
      <c r="Z99" s="66"/>
      <c r="AA99" s="64">
        <f>$N$774</f>
        <v>0</v>
      </c>
      <c r="AB99" s="66"/>
      <c r="AC99" s="64">
        <f>$N$770</f>
        <v>0</v>
      </c>
      <c r="AD99" s="66"/>
      <c r="AE99" s="64" t="str">
        <f>$BH$140</f>
        <v/>
      </c>
      <c r="AF99" s="66"/>
      <c r="AG99" s="77" t="str">
        <f t="shared" si="4"/>
        <v/>
      </c>
      <c r="AK99" s="94"/>
      <c r="AL99" s="94"/>
      <c r="AM99" s="84"/>
      <c r="AN99" s="77"/>
      <c r="AO99" s="66"/>
      <c r="AP99" s="77"/>
      <c r="AQ99" s="66"/>
      <c r="AR99" s="77"/>
      <c r="AS99" s="66"/>
      <c r="AT99" s="77"/>
      <c r="AU99" s="66"/>
      <c r="AV99" s="77"/>
      <c r="AW99" s="84"/>
      <c r="AX99" s="77"/>
      <c r="AY99" s="66"/>
      <c r="AZ99" s="77"/>
      <c r="BA99" s="66"/>
      <c r="BB99" s="77"/>
      <c r="BC99" s="66"/>
      <c r="BD99" s="77"/>
      <c r="BE99" s="66"/>
      <c r="BF99" s="77"/>
      <c r="BG99" s="66"/>
      <c r="BH99" s="77"/>
      <c r="BI99" s="66"/>
      <c r="BJ99" s="77"/>
    </row>
    <row r="100" spans="2:62" ht="5.0999999999999996" customHeight="1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36" t="str">
        <f t="shared" si="2"/>
        <v/>
      </c>
      <c r="O100" s="4"/>
      <c r="P100" s="4"/>
      <c r="Q100" s="4"/>
      <c r="R100" s="36" t="str">
        <f t="shared" si="3"/>
        <v/>
      </c>
      <c r="V100" s="54"/>
      <c r="W100" s="54"/>
      <c r="X100" s="1"/>
      <c r="Y100" s="65"/>
      <c r="Z100" s="66"/>
      <c r="AA100" s="65"/>
      <c r="AB100" s="66"/>
      <c r="AC100" s="65"/>
      <c r="AD100" s="66"/>
      <c r="AE100" s="65"/>
      <c r="AF100" s="66"/>
      <c r="AG100" s="66"/>
      <c r="AK100" s="84"/>
      <c r="AL100" s="84"/>
      <c r="AM100" s="84"/>
      <c r="AN100" s="66"/>
      <c r="AO100" s="66"/>
      <c r="AP100" s="66"/>
      <c r="AQ100" s="66"/>
      <c r="AR100" s="66"/>
      <c r="AS100" s="66"/>
      <c r="AT100" s="66"/>
      <c r="AU100" s="66"/>
      <c r="AV100" s="66"/>
      <c r="AW100" s="84"/>
      <c r="AX100" s="68"/>
      <c r="AY100" s="66"/>
      <c r="AZ100" s="68"/>
      <c r="BA100" s="66"/>
      <c r="BB100" s="68"/>
      <c r="BC100" s="66"/>
      <c r="BD100" s="68"/>
      <c r="BE100" s="66"/>
      <c r="BF100" s="68"/>
      <c r="BG100" s="66"/>
      <c r="BH100" s="68"/>
      <c r="BI100" s="66"/>
      <c r="BJ100" s="68"/>
    </row>
    <row r="101" spans="2:62" x14ac:dyDescent="0.25">
      <c r="B101" s="28">
        <v>12</v>
      </c>
      <c r="C101" s="4"/>
      <c r="D101" s="28"/>
      <c r="E101" s="4"/>
      <c r="F101" s="28"/>
      <c r="G101" s="4"/>
      <c r="H101" s="28"/>
      <c r="I101" s="4"/>
      <c r="J101" s="28"/>
      <c r="K101" s="4"/>
      <c r="L101" s="28"/>
      <c r="M101" s="4"/>
      <c r="N101" s="35" t="str">
        <f t="shared" si="2"/>
        <v/>
      </c>
      <c r="O101" s="4"/>
      <c r="P101" s="28"/>
      <c r="Q101" s="4"/>
      <c r="R101" s="35" t="str">
        <f t="shared" si="3"/>
        <v/>
      </c>
      <c r="V101" s="106" t="s">
        <v>92</v>
      </c>
      <c r="W101" s="106"/>
      <c r="X101" s="1"/>
      <c r="Y101" s="64" t="str">
        <f>$R$845</f>
        <v/>
      </c>
      <c r="Z101" s="66"/>
      <c r="AA101" s="64">
        <f>$N$845</f>
        <v>0</v>
      </c>
      <c r="AB101" s="66"/>
      <c r="AC101" s="64">
        <f>$N$841</f>
        <v>0</v>
      </c>
      <c r="AD101" s="66"/>
      <c r="AE101" s="64" t="str">
        <f>$BJ$140</f>
        <v/>
      </c>
      <c r="AF101" s="66"/>
      <c r="AG101" s="77" t="str">
        <f t="shared" si="4"/>
        <v/>
      </c>
      <c r="AK101" s="94"/>
      <c r="AL101" s="94"/>
      <c r="AM101" s="84"/>
      <c r="AN101" s="77"/>
      <c r="AO101" s="66"/>
      <c r="AP101" s="77"/>
      <c r="AQ101" s="66"/>
      <c r="AR101" s="77"/>
      <c r="AS101" s="66"/>
      <c r="AT101" s="77"/>
      <c r="AU101" s="66"/>
      <c r="AV101" s="77"/>
      <c r="AW101" s="84"/>
      <c r="AX101" s="77"/>
      <c r="AY101" s="66"/>
      <c r="AZ101" s="77"/>
      <c r="BA101" s="66"/>
      <c r="BB101" s="77"/>
      <c r="BC101" s="66"/>
      <c r="BD101" s="77"/>
      <c r="BE101" s="66"/>
      <c r="BF101" s="77"/>
      <c r="BG101" s="66"/>
      <c r="BH101" s="77"/>
      <c r="BI101" s="66"/>
      <c r="BJ101" s="77"/>
    </row>
    <row r="102" spans="2:62" ht="5.0999999999999996" customHeight="1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36" t="str">
        <f t="shared" si="2"/>
        <v/>
      </c>
      <c r="O102" s="4"/>
      <c r="P102" s="4"/>
      <c r="Q102" s="4"/>
      <c r="R102" s="36" t="str">
        <f t="shared" si="3"/>
        <v/>
      </c>
      <c r="Y102" s="67"/>
      <c r="Z102" s="67"/>
      <c r="AA102" s="67"/>
      <c r="AB102" s="67"/>
      <c r="AC102" s="67"/>
      <c r="AD102" s="67"/>
      <c r="AE102" s="67"/>
      <c r="AF102" s="67"/>
      <c r="AG102" s="67"/>
      <c r="AK102" s="85"/>
      <c r="AL102" s="85"/>
      <c r="AM102" s="84"/>
      <c r="AN102" s="87"/>
      <c r="AO102" s="88"/>
      <c r="AP102" s="87"/>
      <c r="AQ102" s="88"/>
      <c r="AR102" s="87"/>
      <c r="AS102" s="88"/>
      <c r="AT102" s="87"/>
      <c r="AU102" s="88"/>
      <c r="AV102" s="87"/>
      <c r="AW102" s="84"/>
      <c r="AX102" s="68"/>
      <c r="AY102" s="66"/>
      <c r="AZ102" s="68"/>
      <c r="BA102" s="66"/>
      <c r="BB102" s="68"/>
      <c r="BC102" s="66"/>
      <c r="BD102" s="68"/>
      <c r="BE102" s="66"/>
      <c r="BF102" s="68"/>
      <c r="BG102" s="66"/>
      <c r="BH102" s="68"/>
      <c r="BI102" s="66"/>
      <c r="BJ102" s="68"/>
    </row>
    <row r="103" spans="2:62" ht="15.75" x14ac:dyDescent="0.25">
      <c r="B103" s="28">
        <v>13</v>
      </c>
      <c r="C103" s="4"/>
      <c r="D103" s="28"/>
      <c r="E103" s="4"/>
      <c r="F103" s="28"/>
      <c r="G103" s="4"/>
      <c r="H103" s="28"/>
      <c r="I103" s="4"/>
      <c r="J103" s="28"/>
      <c r="K103" s="4"/>
      <c r="L103" s="28"/>
      <c r="M103" s="4"/>
      <c r="N103" s="35" t="str">
        <f t="shared" si="2"/>
        <v/>
      </c>
      <c r="O103" s="4"/>
      <c r="P103" s="28"/>
      <c r="Q103" s="4"/>
      <c r="R103" s="35" t="str">
        <f t="shared" si="3"/>
        <v/>
      </c>
      <c r="V103" s="102" t="s">
        <v>95</v>
      </c>
      <c r="W103" s="103"/>
      <c r="X103" s="75"/>
      <c r="Y103" s="72" t="str">
        <f>IF(SUM(Y79:Y101),SUM(Y79:Y101),"")</f>
        <v/>
      </c>
      <c r="Z103" s="74"/>
      <c r="AA103" s="73" t="str">
        <f t="shared" ref="AA103:AG103" si="5">IF(SUM(AA79:AA101),SUM(AA79:AA101),"")</f>
        <v/>
      </c>
      <c r="AB103" s="74"/>
      <c r="AC103" s="73" t="str">
        <f t="shared" si="5"/>
        <v/>
      </c>
      <c r="AD103" s="74"/>
      <c r="AE103" s="73" t="str">
        <f t="shared" si="5"/>
        <v/>
      </c>
      <c r="AF103" s="74"/>
      <c r="AG103" s="71" t="str">
        <f t="shared" si="5"/>
        <v/>
      </c>
      <c r="AK103" s="86"/>
      <c r="AL103" s="86"/>
      <c r="AM103" s="84"/>
      <c r="AN103" s="86"/>
      <c r="AO103" s="84"/>
      <c r="AP103" s="86"/>
      <c r="AQ103" s="84"/>
      <c r="AR103" s="86"/>
      <c r="AS103" s="84"/>
      <c r="AT103" s="86"/>
      <c r="AU103" s="84"/>
      <c r="AV103" s="86"/>
      <c r="AW103" s="84"/>
      <c r="AX103" s="77"/>
      <c r="AY103" s="66"/>
      <c r="AZ103" s="77"/>
      <c r="BA103" s="66"/>
      <c r="BB103" s="77"/>
      <c r="BC103" s="66"/>
      <c r="BD103" s="77"/>
      <c r="BE103" s="66"/>
      <c r="BF103" s="77"/>
      <c r="BG103" s="66"/>
      <c r="BH103" s="77"/>
      <c r="BI103" s="66"/>
      <c r="BJ103" s="77"/>
    </row>
    <row r="104" spans="2:62" ht="5.0999999999999996" customHeight="1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36" t="str">
        <f t="shared" si="2"/>
        <v/>
      </c>
      <c r="O104" s="4"/>
      <c r="P104" s="4"/>
      <c r="Q104" s="4"/>
      <c r="R104" s="36" t="str">
        <f t="shared" si="3"/>
        <v/>
      </c>
      <c r="AK104" s="85"/>
      <c r="AL104" s="85"/>
      <c r="AM104" s="84"/>
      <c r="AN104" s="85"/>
      <c r="AO104" s="84"/>
      <c r="AP104" s="85"/>
      <c r="AQ104" s="84"/>
      <c r="AR104" s="85"/>
      <c r="AS104" s="84"/>
      <c r="AT104" s="85"/>
      <c r="AU104" s="84"/>
      <c r="AV104" s="85"/>
      <c r="AW104" s="84"/>
      <c r="AX104" s="68"/>
      <c r="AY104" s="66"/>
      <c r="AZ104" s="68"/>
      <c r="BA104" s="66"/>
      <c r="BB104" s="68"/>
      <c r="BC104" s="66"/>
      <c r="BD104" s="68"/>
      <c r="BE104" s="66"/>
      <c r="BF104" s="68"/>
      <c r="BG104" s="66"/>
      <c r="BH104" s="68"/>
      <c r="BI104" s="66"/>
      <c r="BJ104" s="68"/>
    </row>
    <row r="105" spans="2:62" x14ac:dyDescent="0.25">
      <c r="B105" s="28">
        <v>14</v>
      </c>
      <c r="C105" s="4"/>
      <c r="D105" s="28"/>
      <c r="E105" s="4"/>
      <c r="F105" s="28"/>
      <c r="G105" s="4"/>
      <c r="H105" s="28"/>
      <c r="I105" s="4"/>
      <c r="J105" s="28"/>
      <c r="K105" s="4"/>
      <c r="L105" s="28"/>
      <c r="M105" s="4"/>
      <c r="N105" s="35" t="str">
        <f t="shared" si="2"/>
        <v/>
      </c>
      <c r="O105" s="4"/>
      <c r="P105" s="28"/>
      <c r="Q105" s="4"/>
      <c r="R105" s="35" t="str">
        <f t="shared" si="3"/>
        <v/>
      </c>
      <c r="AK105" s="94"/>
      <c r="AL105" s="94"/>
      <c r="AM105" s="84"/>
      <c r="AN105" s="77"/>
      <c r="AO105" s="66"/>
      <c r="AP105" s="77"/>
      <c r="AQ105" s="66"/>
      <c r="AR105" s="77"/>
      <c r="AS105" s="66"/>
      <c r="AT105" s="77"/>
      <c r="AU105" s="66"/>
      <c r="AV105" s="77"/>
      <c r="AW105" s="84"/>
      <c r="AX105" s="77"/>
      <c r="AY105" s="66"/>
      <c r="AZ105" s="77"/>
      <c r="BA105" s="66"/>
      <c r="BB105" s="77"/>
      <c r="BC105" s="66"/>
      <c r="BD105" s="77"/>
      <c r="BE105" s="66"/>
      <c r="BF105" s="77"/>
      <c r="BG105" s="66"/>
      <c r="BH105" s="77"/>
      <c r="BI105" s="66"/>
      <c r="BJ105" s="77"/>
    </row>
    <row r="106" spans="2:62" ht="5.0999999999999996" customHeight="1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36" t="str">
        <f t="shared" si="2"/>
        <v/>
      </c>
      <c r="O106" s="4"/>
      <c r="P106" s="4"/>
      <c r="Q106" s="4"/>
      <c r="R106" s="36" t="str">
        <f t="shared" si="3"/>
        <v/>
      </c>
      <c r="AK106" s="84"/>
      <c r="AL106" s="84"/>
      <c r="AM106" s="84"/>
      <c r="AN106" s="66"/>
      <c r="AO106" s="66"/>
      <c r="AP106" s="66"/>
      <c r="AQ106" s="66"/>
      <c r="AR106" s="66"/>
      <c r="AS106" s="66"/>
      <c r="AT106" s="66"/>
      <c r="AU106" s="66"/>
      <c r="AV106" s="66"/>
      <c r="AW106" s="84"/>
      <c r="AX106" s="68"/>
      <c r="AY106" s="66"/>
      <c r="AZ106" s="68"/>
      <c r="BA106" s="66"/>
      <c r="BB106" s="68"/>
      <c r="BC106" s="66"/>
      <c r="BD106" s="68"/>
      <c r="BE106" s="66"/>
      <c r="BF106" s="68"/>
      <c r="BG106" s="66"/>
      <c r="BH106" s="68"/>
      <c r="BI106" s="66"/>
      <c r="BJ106" s="68"/>
    </row>
    <row r="107" spans="2:62" x14ac:dyDescent="0.25">
      <c r="B107" s="28">
        <v>15</v>
      </c>
      <c r="C107" s="4"/>
      <c r="D107" s="28"/>
      <c r="E107" s="4"/>
      <c r="F107" s="28"/>
      <c r="G107" s="4"/>
      <c r="H107" s="28"/>
      <c r="I107" s="4"/>
      <c r="J107" s="28"/>
      <c r="K107" s="4"/>
      <c r="L107" s="28"/>
      <c r="M107" s="4"/>
      <c r="N107" s="35" t="str">
        <f t="shared" si="2"/>
        <v/>
      </c>
      <c r="O107" s="4"/>
      <c r="P107" s="28"/>
      <c r="Q107" s="4"/>
      <c r="R107" s="35" t="str">
        <f t="shared" si="3"/>
        <v/>
      </c>
      <c r="AK107" s="94"/>
      <c r="AL107" s="94"/>
      <c r="AM107" s="84"/>
      <c r="AN107" s="77"/>
      <c r="AO107" s="66"/>
      <c r="AP107" s="77"/>
      <c r="AQ107" s="66"/>
      <c r="AR107" s="77"/>
      <c r="AS107" s="66"/>
      <c r="AT107" s="77"/>
      <c r="AU107" s="66"/>
      <c r="AV107" s="77"/>
      <c r="AW107" s="84"/>
      <c r="AX107" s="77"/>
      <c r="AY107" s="66"/>
      <c r="AZ107" s="77"/>
      <c r="BA107" s="66"/>
      <c r="BB107" s="77"/>
      <c r="BC107" s="66"/>
      <c r="BD107" s="77"/>
      <c r="BE107" s="66"/>
      <c r="BF107" s="77"/>
      <c r="BG107" s="66"/>
      <c r="BH107" s="77"/>
      <c r="BI107" s="66"/>
      <c r="BJ107" s="77"/>
    </row>
    <row r="108" spans="2:62" ht="5.0999999999999996" customHeight="1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36" t="str">
        <f t="shared" si="2"/>
        <v/>
      </c>
      <c r="O108" s="4"/>
      <c r="P108" s="4"/>
      <c r="Q108" s="4"/>
      <c r="R108" s="36" t="str">
        <f t="shared" si="3"/>
        <v/>
      </c>
      <c r="AK108" s="84"/>
      <c r="AL108" s="84"/>
      <c r="AM108" s="84"/>
      <c r="AN108" s="66"/>
      <c r="AO108" s="66"/>
      <c r="AP108" s="66"/>
      <c r="AQ108" s="66"/>
      <c r="AR108" s="66"/>
      <c r="AS108" s="66"/>
      <c r="AT108" s="66"/>
      <c r="AU108" s="66"/>
      <c r="AV108" s="66"/>
      <c r="AW108" s="84"/>
      <c r="AX108" s="68"/>
      <c r="AY108" s="66"/>
      <c r="AZ108" s="68"/>
      <c r="BA108" s="66"/>
      <c r="BB108" s="68"/>
      <c r="BC108" s="66"/>
      <c r="BD108" s="68"/>
      <c r="BE108" s="66"/>
      <c r="BF108" s="68"/>
      <c r="BG108" s="66"/>
      <c r="BH108" s="68"/>
      <c r="BI108" s="66"/>
      <c r="BJ108" s="68"/>
    </row>
    <row r="109" spans="2:62" x14ac:dyDescent="0.25">
      <c r="B109" s="28">
        <v>16</v>
      </c>
      <c r="C109" s="4"/>
      <c r="D109" s="28"/>
      <c r="E109" s="4"/>
      <c r="F109" s="28"/>
      <c r="G109" s="4"/>
      <c r="H109" s="28"/>
      <c r="I109" s="4"/>
      <c r="J109" s="28"/>
      <c r="K109" s="4"/>
      <c r="L109" s="28"/>
      <c r="M109" s="4"/>
      <c r="N109" s="35" t="str">
        <f t="shared" si="2"/>
        <v/>
      </c>
      <c r="O109" s="4"/>
      <c r="P109" s="28"/>
      <c r="Q109" s="4"/>
      <c r="R109" s="35" t="str">
        <f t="shared" si="3"/>
        <v/>
      </c>
      <c r="AK109" s="94"/>
      <c r="AL109" s="94"/>
      <c r="AM109" s="84"/>
      <c r="AN109" s="77"/>
      <c r="AO109" s="66"/>
      <c r="AP109" s="77"/>
      <c r="AQ109" s="66"/>
      <c r="AR109" s="77"/>
      <c r="AS109" s="66"/>
      <c r="AT109" s="77"/>
      <c r="AU109" s="66"/>
      <c r="AV109" s="77"/>
      <c r="AW109" s="84"/>
      <c r="AX109" s="77"/>
      <c r="AY109" s="66"/>
      <c r="AZ109" s="77"/>
      <c r="BA109" s="66"/>
      <c r="BB109" s="77"/>
      <c r="BC109" s="66"/>
      <c r="BD109" s="77"/>
      <c r="BE109" s="66"/>
      <c r="BF109" s="77"/>
      <c r="BG109" s="66"/>
      <c r="BH109" s="77"/>
      <c r="BI109" s="66"/>
      <c r="BJ109" s="77"/>
    </row>
    <row r="110" spans="2:62" ht="5.0999999999999996" customHeight="1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36" t="str">
        <f t="shared" si="2"/>
        <v/>
      </c>
      <c r="O110" s="4"/>
      <c r="P110" s="4"/>
      <c r="Q110" s="4"/>
      <c r="R110" s="36" t="str">
        <f t="shared" si="3"/>
        <v/>
      </c>
      <c r="AK110" s="84"/>
      <c r="AL110" s="84"/>
      <c r="AM110" s="84"/>
      <c r="AN110" s="66"/>
      <c r="AO110" s="66"/>
      <c r="AP110" s="66"/>
      <c r="AQ110" s="66"/>
      <c r="AR110" s="66"/>
      <c r="AS110" s="66"/>
      <c r="AT110" s="66"/>
      <c r="AU110" s="66"/>
      <c r="AV110" s="66"/>
      <c r="AW110" s="84"/>
      <c r="AX110" s="68"/>
      <c r="AY110" s="66"/>
      <c r="AZ110" s="68"/>
      <c r="BA110" s="66"/>
      <c r="BB110" s="68"/>
      <c r="BC110" s="66"/>
      <c r="BD110" s="68"/>
      <c r="BE110" s="66"/>
      <c r="BF110" s="68"/>
      <c r="BG110" s="66"/>
      <c r="BH110" s="68"/>
      <c r="BI110" s="66"/>
      <c r="BJ110" s="68"/>
    </row>
    <row r="111" spans="2:62" x14ac:dyDescent="0.25">
      <c r="B111" s="28">
        <v>17</v>
      </c>
      <c r="C111" s="4"/>
      <c r="D111" s="28"/>
      <c r="E111" s="4"/>
      <c r="F111" s="28"/>
      <c r="G111" s="4"/>
      <c r="H111" s="28"/>
      <c r="I111" s="4"/>
      <c r="J111" s="28"/>
      <c r="K111" s="4"/>
      <c r="L111" s="28"/>
      <c r="M111" s="4"/>
      <c r="N111" s="35" t="str">
        <f t="shared" si="2"/>
        <v/>
      </c>
      <c r="O111" s="4"/>
      <c r="P111" s="28"/>
      <c r="Q111" s="4"/>
      <c r="R111" s="35" t="str">
        <f t="shared" si="3"/>
        <v/>
      </c>
      <c r="AK111" s="94"/>
      <c r="AL111" s="94"/>
      <c r="AM111" s="84"/>
      <c r="AN111" s="77"/>
      <c r="AO111" s="66"/>
      <c r="AP111" s="77"/>
      <c r="AQ111" s="66"/>
      <c r="AR111" s="77"/>
      <c r="AS111" s="66"/>
      <c r="AT111" s="77"/>
      <c r="AU111" s="66"/>
      <c r="AV111" s="77"/>
      <c r="AW111" s="84"/>
      <c r="AX111" s="77"/>
      <c r="AY111" s="66"/>
      <c r="AZ111" s="77"/>
      <c r="BA111" s="66"/>
      <c r="BB111" s="77"/>
      <c r="BC111" s="66"/>
      <c r="BD111" s="77"/>
      <c r="BE111" s="66"/>
      <c r="BF111" s="77"/>
      <c r="BG111" s="66"/>
      <c r="BH111" s="77"/>
      <c r="BI111" s="66"/>
      <c r="BJ111" s="77"/>
    </row>
    <row r="112" spans="2:62" ht="5.0999999999999996" customHeight="1" x14ac:dyDescent="0.25">
      <c r="B112" s="4"/>
      <c r="C112" s="4"/>
      <c r="D112" s="4"/>
      <c r="E112" s="4"/>
      <c r="F112" s="29"/>
      <c r="G112" s="4"/>
      <c r="H112" s="29"/>
      <c r="I112" s="4"/>
      <c r="J112" s="4"/>
      <c r="K112" s="4"/>
      <c r="L112" s="4"/>
      <c r="M112" s="4"/>
      <c r="N112" s="36" t="str">
        <f t="shared" si="2"/>
        <v/>
      </c>
      <c r="O112" s="4"/>
      <c r="P112" s="4"/>
      <c r="Q112" s="4"/>
      <c r="R112" s="36" t="str">
        <f t="shared" si="3"/>
        <v/>
      </c>
      <c r="AK112" s="84"/>
      <c r="AL112" s="84"/>
      <c r="AM112" s="84"/>
      <c r="AN112" s="66"/>
      <c r="AO112" s="66"/>
      <c r="AP112" s="66"/>
      <c r="AQ112" s="66"/>
      <c r="AR112" s="66"/>
      <c r="AS112" s="66"/>
      <c r="AT112" s="66"/>
      <c r="AU112" s="66"/>
      <c r="AV112" s="66"/>
      <c r="AW112" s="84"/>
      <c r="AX112" s="68"/>
      <c r="AY112" s="66"/>
      <c r="AZ112" s="68"/>
      <c r="BA112" s="66"/>
      <c r="BB112" s="68"/>
      <c r="BC112" s="66"/>
      <c r="BD112" s="68"/>
      <c r="BE112" s="66"/>
      <c r="BF112" s="68"/>
      <c r="BG112" s="66"/>
      <c r="BH112" s="68"/>
      <c r="BI112" s="66"/>
      <c r="BJ112" s="68"/>
    </row>
    <row r="113" spans="2:62" x14ac:dyDescent="0.25">
      <c r="B113" s="28">
        <v>18</v>
      </c>
      <c r="C113" s="4"/>
      <c r="D113" s="28"/>
      <c r="E113" s="4"/>
      <c r="F113" s="28"/>
      <c r="G113" s="4"/>
      <c r="H113" s="28"/>
      <c r="I113" s="4"/>
      <c r="J113" s="28"/>
      <c r="K113" s="4"/>
      <c r="L113" s="28"/>
      <c r="M113" s="4"/>
      <c r="N113" s="35" t="str">
        <f t="shared" si="2"/>
        <v/>
      </c>
      <c r="O113" s="4"/>
      <c r="P113" s="28"/>
      <c r="Q113" s="4"/>
      <c r="R113" s="35" t="str">
        <f t="shared" si="3"/>
        <v/>
      </c>
      <c r="AK113" s="94"/>
      <c r="AL113" s="94"/>
      <c r="AM113" s="84"/>
      <c r="AN113" s="77"/>
      <c r="AO113" s="66"/>
      <c r="AP113" s="77"/>
      <c r="AQ113" s="66"/>
      <c r="AR113" s="77"/>
      <c r="AS113" s="66"/>
      <c r="AT113" s="77"/>
      <c r="AU113" s="66"/>
      <c r="AV113" s="77"/>
      <c r="AW113" s="84"/>
      <c r="AX113" s="77"/>
      <c r="AY113" s="66"/>
      <c r="AZ113" s="77"/>
      <c r="BA113" s="66"/>
      <c r="BB113" s="77"/>
      <c r="BC113" s="66"/>
      <c r="BD113" s="77"/>
      <c r="BE113" s="66"/>
      <c r="BF113" s="77"/>
      <c r="BG113" s="66"/>
      <c r="BH113" s="77"/>
      <c r="BI113" s="66"/>
      <c r="BJ113" s="77"/>
    </row>
    <row r="114" spans="2:62" ht="5.0999999999999996" customHeight="1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36" t="str">
        <f t="shared" si="2"/>
        <v/>
      </c>
      <c r="O114" s="4"/>
      <c r="P114" s="4"/>
      <c r="Q114" s="4"/>
      <c r="R114" s="36" t="str">
        <f t="shared" si="3"/>
        <v/>
      </c>
      <c r="AK114" s="84"/>
      <c r="AL114" s="84"/>
      <c r="AM114" s="84"/>
      <c r="AN114" s="66"/>
      <c r="AO114" s="66"/>
      <c r="AP114" s="66"/>
      <c r="AQ114" s="66"/>
      <c r="AR114" s="66"/>
      <c r="AS114" s="66"/>
      <c r="AT114" s="66"/>
      <c r="AU114" s="66"/>
      <c r="AV114" s="66"/>
      <c r="AW114" s="84"/>
      <c r="AX114" s="68"/>
      <c r="AY114" s="66"/>
      <c r="AZ114" s="68"/>
      <c r="BA114" s="66"/>
      <c r="BB114" s="68"/>
      <c r="BC114" s="66"/>
      <c r="BD114" s="68"/>
      <c r="BE114" s="66"/>
      <c r="BF114" s="68"/>
      <c r="BG114" s="66"/>
      <c r="BH114" s="68"/>
      <c r="BI114" s="66"/>
      <c r="BJ114" s="68"/>
    </row>
    <row r="115" spans="2:62" x14ac:dyDescent="0.25">
      <c r="B115" s="28">
        <v>19</v>
      </c>
      <c r="C115" s="4"/>
      <c r="D115" s="28"/>
      <c r="E115" s="4"/>
      <c r="F115" s="28"/>
      <c r="G115" s="4"/>
      <c r="H115" s="28"/>
      <c r="I115" s="4"/>
      <c r="J115" s="28"/>
      <c r="K115" s="4"/>
      <c r="L115" s="28"/>
      <c r="M115" s="4"/>
      <c r="N115" s="35" t="str">
        <f t="shared" si="2"/>
        <v/>
      </c>
      <c r="O115" s="4"/>
      <c r="P115" s="28"/>
      <c r="Q115" s="4"/>
      <c r="R115" s="35" t="str">
        <f t="shared" si="3"/>
        <v/>
      </c>
      <c r="S115" s="26"/>
      <c r="AK115" s="94"/>
      <c r="AL115" s="94"/>
      <c r="AM115" s="84"/>
      <c r="AN115" s="77"/>
      <c r="AO115" s="66"/>
      <c r="AP115" s="77"/>
      <c r="AQ115" s="66"/>
      <c r="AR115" s="77"/>
      <c r="AS115" s="66"/>
      <c r="AT115" s="77"/>
      <c r="AU115" s="66"/>
      <c r="AV115" s="77"/>
      <c r="AW115" s="84"/>
      <c r="AX115" s="77"/>
      <c r="AY115" s="66"/>
      <c r="AZ115" s="77"/>
      <c r="BA115" s="66"/>
      <c r="BB115" s="77"/>
      <c r="BC115" s="66"/>
      <c r="BD115" s="77"/>
      <c r="BE115" s="66"/>
      <c r="BF115" s="77"/>
      <c r="BG115" s="66"/>
      <c r="BH115" s="77"/>
      <c r="BI115" s="66"/>
      <c r="BJ115" s="77"/>
    </row>
    <row r="116" spans="2:62" ht="5.0999999999999996" customHeight="1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36" t="str">
        <f t="shared" si="2"/>
        <v/>
      </c>
      <c r="O116" s="4"/>
      <c r="P116" s="4"/>
      <c r="Q116" s="4"/>
      <c r="R116" s="36" t="str">
        <f t="shared" si="3"/>
        <v/>
      </c>
      <c r="AK116" s="84"/>
      <c r="AL116" s="84"/>
      <c r="AM116" s="84"/>
      <c r="AN116" s="66"/>
      <c r="AO116" s="66"/>
      <c r="AP116" s="66"/>
      <c r="AQ116" s="66"/>
      <c r="AR116" s="66"/>
      <c r="AS116" s="66"/>
      <c r="AT116" s="66"/>
      <c r="AU116" s="66"/>
      <c r="AV116" s="66"/>
      <c r="AW116" s="84"/>
      <c r="AX116" s="68"/>
      <c r="AY116" s="66"/>
      <c r="AZ116" s="68"/>
      <c r="BA116" s="66"/>
      <c r="BB116" s="68"/>
      <c r="BC116" s="66"/>
      <c r="BD116" s="68"/>
      <c r="BE116" s="66"/>
      <c r="BF116" s="68"/>
      <c r="BG116" s="66"/>
      <c r="BH116" s="68"/>
      <c r="BI116" s="66"/>
      <c r="BJ116" s="68"/>
    </row>
    <row r="117" spans="2:62" x14ac:dyDescent="0.25">
      <c r="B117" s="28">
        <v>20</v>
      </c>
      <c r="C117" s="4"/>
      <c r="D117" s="28"/>
      <c r="E117" s="4"/>
      <c r="F117" s="28"/>
      <c r="G117" s="4"/>
      <c r="H117" s="28"/>
      <c r="I117" s="4"/>
      <c r="J117" s="28"/>
      <c r="K117" s="4"/>
      <c r="L117" s="28"/>
      <c r="M117" s="4"/>
      <c r="N117" s="35" t="str">
        <f t="shared" si="2"/>
        <v/>
      </c>
      <c r="O117" s="4"/>
      <c r="P117" s="28"/>
      <c r="Q117" s="4"/>
      <c r="R117" s="35" t="str">
        <f t="shared" si="3"/>
        <v/>
      </c>
      <c r="AK117" s="94"/>
      <c r="AL117" s="94"/>
      <c r="AM117" s="84"/>
      <c r="AN117" s="77"/>
      <c r="AO117" s="66"/>
      <c r="AP117" s="77"/>
      <c r="AQ117" s="66"/>
      <c r="AR117" s="77"/>
      <c r="AS117" s="66"/>
      <c r="AT117" s="77"/>
      <c r="AU117" s="66"/>
      <c r="AV117" s="77"/>
      <c r="AW117" s="84"/>
      <c r="AX117" s="77"/>
      <c r="AY117" s="66"/>
      <c r="AZ117" s="77"/>
      <c r="BA117" s="66"/>
      <c r="BB117" s="77"/>
      <c r="BC117" s="66"/>
      <c r="BD117" s="77"/>
      <c r="BE117" s="66"/>
      <c r="BF117" s="77"/>
      <c r="BG117" s="66"/>
      <c r="BH117" s="77"/>
      <c r="BI117" s="66"/>
      <c r="BJ117" s="77"/>
    </row>
    <row r="118" spans="2:62" ht="5.0999999999999996" customHeight="1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36" t="str">
        <f t="shared" si="2"/>
        <v/>
      </c>
      <c r="O118" s="4"/>
      <c r="P118" s="4"/>
      <c r="Q118" s="4"/>
      <c r="R118" s="36" t="str">
        <f t="shared" si="3"/>
        <v/>
      </c>
      <c r="AK118" s="84"/>
      <c r="AL118" s="84"/>
      <c r="AM118" s="84"/>
      <c r="AN118" s="66"/>
      <c r="AO118" s="66"/>
      <c r="AP118" s="66"/>
      <c r="AQ118" s="66"/>
      <c r="AR118" s="66"/>
      <c r="AS118" s="66"/>
      <c r="AT118" s="66"/>
      <c r="AU118" s="66"/>
      <c r="AV118" s="66"/>
      <c r="AW118" s="84"/>
      <c r="AX118" s="68"/>
      <c r="AY118" s="66"/>
      <c r="AZ118" s="68"/>
      <c r="BA118" s="66"/>
      <c r="BB118" s="68"/>
      <c r="BC118" s="66"/>
      <c r="BD118" s="68"/>
      <c r="BE118" s="66"/>
      <c r="BF118" s="68"/>
      <c r="BG118" s="66"/>
      <c r="BH118" s="68"/>
      <c r="BI118" s="66"/>
      <c r="BJ118" s="68"/>
    </row>
    <row r="119" spans="2:62" x14ac:dyDescent="0.25">
      <c r="B119" s="28">
        <v>21</v>
      </c>
      <c r="C119" s="4"/>
      <c r="D119" s="31"/>
      <c r="E119" s="4"/>
      <c r="F119" s="28"/>
      <c r="G119" s="4"/>
      <c r="H119" s="28"/>
      <c r="I119" s="4"/>
      <c r="J119" s="28"/>
      <c r="K119" s="4"/>
      <c r="L119" s="28"/>
      <c r="M119" s="4"/>
      <c r="N119" s="35" t="str">
        <f t="shared" si="2"/>
        <v/>
      </c>
      <c r="O119" s="4"/>
      <c r="P119" s="28"/>
      <c r="Q119" s="4"/>
      <c r="R119" s="35" t="str">
        <f t="shared" si="3"/>
        <v/>
      </c>
      <c r="AK119" s="94"/>
      <c r="AL119" s="94"/>
      <c r="AM119" s="84"/>
      <c r="AN119" s="77"/>
      <c r="AO119" s="66"/>
      <c r="AP119" s="77"/>
      <c r="AQ119" s="66"/>
      <c r="AR119" s="77"/>
      <c r="AS119" s="66"/>
      <c r="AT119" s="77"/>
      <c r="AU119" s="66"/>
      <c r="AV119" s="77"/>
      <c r="AW119" s="84"/>
      <c r="AX119" s="77"/>
      <c r="AY119" s="66"/>
      <c r="AZ119" s="77"/>
      <c r="BA119" s="66"/>
      <c r="BB119" s="77"/>
      <c r="BC119" s="66"/>
      <c r="BD119" s="77"/>
      <c r="BE119" s="66"/>
      <c r="BF119" s="77"/>
      <c r="BG119" s="66"/>
      <c r="BH119" s="77"/>
      <c r="BI119" s="66"/>
      <c r="BJ119" s="77"/>
    </row>
    <row r="120" spans="2:62" ht="5.0999999999999996" customHeight="1" x14ac:dyDescent="0.25">
      <c r="B120" s="4"/>
      <c r="C120" s="4"/>
      <c r="D120" s="29"/>
      <c r="E120" s="4"/>
      <c r="F120" s="29"/>
      <c r="G120" s="4"/>
      <c r="H120" s="4"/>
      <c r="I120" s="4"/>
      <c r="J120" s="29"/>
      <c r="K120" s="4"/>
      <c r="L120" s="4"/>
      <c r="M120" s="4"/>
      <c r="N120" s="36" t="str">
        <f t="shared" si="2"/>
        <v/>
      </c>
      <c r="O120" s="4"/>
      <c r="P120" s="4"/>
      <c r="Q120" s="4"/>
      <c r="R120" s="36" t="str">
        <f t="shared" si="3"/>
        <v/>
      </c>
      <c r="AK120" s="84"/>
      <c r="AL120" s="84"/>
      <c r="AM120" s="84"/>
      <c r="AN120" s="66"/>
      <c r="AO120" s="66"/>
      <c r="AP120" s="66"/>
      <c r="AQ120" s="66"/>
      <c r="AR120" s="66"/>
      <c r="AS120" s="66"/>
      <c r="AT120" s="66"/>
      <c r="AU120" s="66"/>
      <c r="AV120" s="66"/>
      <c r="AW120" s="84"/>
      <c r="AX120" s="68"/>
      <c r="AY120" s="66"/>
      <c r="AZ120" s="68"/>
      <c r="BA120" s="66"/>
      <c r="BB120" s="68"/>
      <c r="BC120" s="66"/>
      <c r="BD120" s="68"/>
      <c r="BE120" s="66"/>
      <c r="BF120" s="68"/>
      <c r="BG120" s="66"/>
      <c r="BH120" s="68"/>
      <c r="BI120" s="66"/>
      <c r="BJ120" s="68"/>
    </row>
    <row r="121" spans="2:62" x14ac:dyDescent="0.25">
      <c r="B121" s="28">
        <v>22</v>
      </c>
      <c r="C121" s="4"/>
      <c r="D121" s="28"/>
      <c r="E121" s="4"/>
      <c r="F121" s="28"/>
      <c r="G121" s="4"/>
      <c r="H121" s="28"/>
      <c r="I121" s="4"/>
      <c r="J121" s="28"/>
      <c r="K121" s="4"/>
      <c r="L121" s="28"/>
      <c r="M121" s="4"/>
      <c r="N121" s="35" t="str">
        <f t="shared" si="2"/>
        <v/>
      </c>
      <c r="O121" s="4"/>
      <c r="P121" s="28"/>
      <c r="Q121" s="4"/>
      <c r="R121" s="35" t="str">
        <f t="shared" si="3"/>
        <v/>
      </c>
      <c r="AK121" s="94"/>
      <c r="AL121" s="94"/>
      <c r="AM121" s="84"/>
      <c r="AN121" s="77"/>
      <c r="AO121" s="66"/>
      <c r="AP121" s="77"/>
      <c r="AQ121" s="66"/>
      <c r="AR121" s="77"/>
      <c r="AS121" s="66"/>
      <c r="AT121" s="77"/>
      <c r="AU121" s="66"/>
      <c r="AV121" s="77"/>
      <c r="AW121" s="84"/>
      <c r="AX121" s="77"/>
      <c r="AY121" s="66"/>
      <c r="AZ121" s="77"/>
      <c r="BA121" s="66"/>
      <c r="BB121" s="77"/>
      <c r="BC121" s="66"/>
      <c r="BD121" s="77"/>
      <c r="BE121" s="66"/>
      <c r="BF121" s="77"/>
      <c r="BG121" s="66"/>
      <c r="BH121" s="77"/>
      <c r="BI121" s="66"/>
      <c r="BJ121" s="77"/>
    </row>
    <row r="122" spans="2:62" ht="5.0999999999999996" customHeight="1" x14ac:dyDescent="0.25">
      <c r="B122" s="4"/>
      <c r="C122" s="4"/>
      <c r="D122" s="29"/>
      <c r="E122" s="4"/>
      <c r="F122" s="4"/>
      <c r="G122" s="4"/>
      <c r="H122" s="4"/>
      <c r="I122" s="4"/>
      <c r="J122" s="4"/>
      <c r="K122" s="4"/>
      <c r="L122" s="4"/>
      <c r="M122" s="4"/>
      <c r="N122" s="36" t="str">
        <f t="shared" si="2"/>
        <v/>
      </c>
      <c r="O122" s="4"/>
      <c r="P122" s="4"/>
      <c r="Q122" s="4"/>
      <c r="R122" s="36" t="str">
        <f t="shared" si="3"/>
        <v/>
      </c>
      <c r="AK122" s="84"/>
      <c r="AL122" s="84"/>
      <c r="AM122" s="84"/>
      <c r="AN122" s="66"/>
      <c r="AO122" s="66"/>
      <c r="AP122" s="66"/>
      <c r="AQ122" s="66"/>
      <c r="AR122" s="66"/>
      <c r="AS122" s="66"/>
      <c r="AT122" s="66"/>
      <c r="AU122" s="66"/>
      <c r="AV122" s="66"/>
      <c r="AW122" s="84"/>
      <c r="AX122" s="68"/>
      <c r="AY122" s="66"/>
      <c r="AZ122" s="68"/>
      <c r="BA122" s="66"/>
      <c r="BB122" s="68"/>
      <c r="BC122" s="66"/>
      <c r="BD122" s="68"/>
      <c r="BE122" s="66"/>
      <c r="BF122" s="68"/>
      <c r="BG122" s="66"/>
      <c r="BH122" s="68"/>
      <c r="BI122" s="66"/>
      <c r="BJ122" s="68"/>
    </row>
    <row r="123" spans="2:62" x14ac:dyDescent="0.25">
      <c r="B123" s="28">
        <v>23</v>
      </c>
      <c r="C123" s="4"/>
      <c r="D123" s="28"/>
      <c r="E123" s="4"/>
      <c r="F123" s="28"/>
      <c r="G123" s="4"/>
      <c r="H123" s="28"/>
      <c r="I123" s="4"/>
      <c r="J123" s="28"/>
      <c r="K123" s="4"/>
      <c r="L123" s="28"/>
      <c r="M123" s="4"/>
      <c r="N123" s="35" t="str">
        <f t="shared" si="2"/>
        <v/>
      </c>
      <c r="O123" s="4"/>
      <c r="P123" s="28"/>
      <c r="Q123" s="4"/>
      <c r="R123" s="35" t="str">
        <f t="shared" si="3"/>
        <v/>
      </c>
      <c r="AK123" s="94"/>
      <c r="AL123" s="94"/>
      <c r="AM123" s="84"/>
      <c r="AN123" s="77"/>
      <c r="AO123" s="66"/>
      <c r="AP123" s="77"/>
      <c r="AQ123" s="66"/>
      <c r="AR123" s="77"/>
      <c r="AS123" s="66"/>
      <c r="AT123" s="77"/>
      <c r="AU123" s="66"/>
      <c r="AV123" s="77"/>
      <c r="AW123" s="84"/>
      <c r="AX123" s="77"/>
      <c r="AY123" s="66"/>
      <c r="AZ123" s="77"/>
      <c r="BA123" s="66"/>
      <c r="BB123" s="77"/>
      <c r="BC123" s="66"/>
      <c r="BD123" s="77"/>
      <c r="BE123" s="66"/>
      <c r="BF123" s="77"/>
      <c r="BG123" s="66"/>
      <c r="BH123" s="77"/>
      <c r="BI123" s="66"/>
      <c r="BJ123" s="77"/>
    </row>
    <row r="124" spans="2:62" ht="5.0999999999999996" customHeight="1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36" t="str">
        <f t="shared" si="2"/>
        <v/>
      </c>
      <c r="O124" s="4"/>
      <c r="P124" s="4"/>
      <c r="Q124" s="4"/>
      <c r="R124" s="36" t="str">
        <f t="shared" si="3"/>
        <v/>
      </c>
      <c r="AK124" s="85"/>
      <c r="AL124" s="85"/>
      <c r="AM124" s="84"/>
      <c r="AN124" s="85"/>
      <c r="AO124" s="84"/>
      <c r="AP124" s="85"/>
      <c r="AQ124" s="84"/>
      <c r="AR124" s="85"/>
      <c r="AS124" s="84"/>
      <c r="AT124" s="85"/>
      <c r="AU124" s="84"/>
      <c r="AV124" s="85"/>
      <c r="AW124" s="84"/>
      <c r="AX124" s="68"/>
      <c r="AY124" s="66"/>
      <c r="AZ124" s="68"/>
      <c r="BA124" s="66"/>
      <c r="BB124" s="68"/>
      <c r="BC124" s="66"/>
      <c r="BD124" s="68"/>
      <c r="BE124" s="66"/>
      <c r="BF124" s="68"/>
      <c r="BG124" s="66"/>
      <c r="BH124" s="68"/>
      <c r="BI124" s="66"/>
      <c r="BJ124" s="68"/>
    </row>
    <row r="125" spans="2:62" x14ac:dyDescent="0.25">
      <c r="B125" s="28">
        <v>24</v>
      </c>
      <c r="C125" s="4"/>
      <c r="D125" s="28"/>
      <c r="E125" s="4"/>
      <c r="F125" s="28"/>
      <c r="G125" s="4"/>
      <c r="H125" s="28"/>
      <c r="I125" s="4"/>
      <c r="J125" s="28"/>
      <c r="K125" s="4"/>
      <c r="L125" s="28"/>
      <c r="M125" s="4"/>
      <c r="N125" s="35" t="str">
        <f t="shared" si="2"/>
        <v/>
      </c>
      <c r="O125" s="4"/>
      <c r="P125" s="28"/>
      <c r="Q125" s="4"/>
      <c r="R125" s="35" t="str">
        <f t="shared" si="3"/>
        <v/>
      </c>
      <c r="AK125" s="94"/>
      <c r="AL125" s="94"/>
      <c r="AM125" s="84"/>
      <c r="AN125" s="77"/>
      <c r="AO125" s="66"/>
      <c r="AP125" s="77"/>
      <c r="AQ125" s="66"/>
      <c r="AR125" s="77"/>
      <c r="AS125" s="66"/>
      <c r="AT125" s="77"/>
      <c r="AU125" s="66"/>
      <c r="AV125" s="77"/>
      <c r="AW125" s="84"/>
      <c r="AX125" s="77"/>
      <c r="AY125" s="66"/>
      <c r="AZ125" s="77"/>
      <c r="BA125" s="66"/>
      <c r="BB125" s="77"/>
      <c r="BC125" s="66"/>
      <c r="BD125" s="77"/>
      <c r="BE125" s="66"/>
      <c r="BF125" s="77"/>
      <c r="BG125" s="66"/>
      <c r="BH125" s="77"/>
      <c r="BI125" s="66"/>
      <c r="BJ125" s="77"/>
    </row>
    <row r="126" spans="2:62" ht="5.0999999999999996" customHeight="1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36" t="str">
        <f t="shared" si="2"/>
        <v/>
      </c>
      <c r="O126" s="4"/>
      <c r="P126" s="4"/>
      <c r="Q126" s="4"/>
      <c r="R126" s="36" t="str">
        <f t="shared" si="3"/>
        <v/>
      </c>
      <c r="AK126" s="84"/>
      <c r="AL126" s="84"/>
      <c r="AM126" s="84"/>
      <c r="AN126" s="66"/>
      <c r="AO126" s="66"/>
      <c r="AP126" s="66"/>
      <c r="AQ126" s="66"/>
      <c r="AR126" s="66"/>
      <c r="AS126" s="66"/>
      <c r="AT126" s="66"/>
      <c r="AU126" s="66"/>
      <c r="AV126" s="66"/>
      <c r="AW126" s="84"/>
      <c r="AX126" s="68"/>
      <c r="AY126" s="66"/>
      <c r="AZ126" s="68"/>
      <c r="BA126" s="66"/>
      <c r="BB126" s="68"/>
      <c r="BC126" s="66"/>
      <c r="BD126" s="68"/>
      <c r="BE126" s="66"/>
      <c r="BF126" s="68"/>
      <c r="BG126" s="66"/>
      <c r="BH126" s="68"/>
      <c r="BI126" s="66"/>
      <c r="BJ126" s="68"/>
    </row>
    <row r="127" spans="2:62" x14ac:dyDescent="0.25">
      <c r="B127" s="28">
        <v>25</v>
      </c>
      <c r="C127" s="4"/>
      <c r="D127" s="28"/>
      <c r="E127" s="4"/>
      <c r="F127" s="28"/>
      <c r="G127" s="4"/>
      <c r="H127" s="28"/>
      <c r="I127" s="4"/>
      <c r="J127" s="28"/>
      <c r="K127" s="4"/>
      <c r="L127" s="28"/>
      <c r="M127" s="4"/>
      <c r="N127" s="35" t="str">
        <f t="shared" si="2"/>
        <v/>
      </c>
      <c r="O127" s="4"/>
      <c r="P127" s="28"/>
      <c r="Q127" s="4"/>
      <c r="R127" s="35" t="str">
        <f t="shared" si="3"/>
        <v/>
      </c>
      <c r="AK127" s="94"/>
      <c r="AL127" s="94"/>
      <c r="AM127" s="84"/>
      <c r="AN127" s="77"/>
      <c r="AO127" s="66"/>
      <c r="AP127" s="77"/>
      <c r="AQ127" s="66"/>
      <c r="AR127" s="77"/>
      <c r="AS127" s="66"/>
      <c r="AT127" s="77"/>
      <c r="AU127" s="66"/>
      <c r="AV127" s="77"/>
      <c r="AW127" s="84"/>
      <c r="AX127" s="77"/>
      <c r="AY127" s="66"/>
      <c r="AZ127" s="77"/>
      <c r="BA127" s="66"/>
      <c r="BB127" s="77"/>
      <c r="BC127" s="66"/>
      <c r="BD127" s="77"/>
      <c r="BE127" s="66"/>
      <c r="BF127" s="77"/>
      <c r="BG127" s="66"/>
      <c r="BH127" s="77"/>
      <c r="BI127" s="66"/>
      <c r="BJ127" s="77"/>
    </row>
    <row r="128" spans="2:62" ht="5.0999999999999996" customHeight="1" thickBot="1" x14ac:dyDescent="0.3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AK128" s="84"/>
      <c r="AL128" s="84"/>
      <c r="AM128" s="84"/>
      <c r="AN128" s="66"/>
      <c r="AO128" s="66"/>
      <c r="AP128" s="66"/>
      <c r="AQ128" s="66"/>
      <c r="AR128" s="66"/>
      <c r="AS128" s="66"/>
      <c r="AT128" s="66"/>
      <c r="AU128" s="66"/>
      <c r="AV128" s="66"/>
      <c r="AW128" s="84"/>
      <c r="AX128" s="68"/>
      <c r="AY128" s="66"/>
      <c r="AZ128" s="68"/>
      <c r="BA128" s="66"/>
      <c r="BB128" s="68"/>
      <c r="BC128" s="66"/>
      <c r="BD128" s="68"/>
      <c r="BE128" s="66"/>
      <c r="BF128" s="68"/>
      <c r="BG128" s="66"/>
      <c r="BH128" s="68"/>
      <c r="BI128" s="66"/>
      <c r="BJ128" s="68"/>
    </row>
    <row r="129" spans="2:63" ht="16.5" thickTop="1" thickBot="1" x14ac:dyDescent="0.3">
      <c r="D129" s="108" t="s">
        <v>22</v>
      </c>
      <c r="E129" s="109"/>
      <c r="F129" s="110"/>
      <c r="H129" s="37" t="str">
        <f>IF(SUM(H79:H127),SUM(H79:H127),"")</f>
        <v/>
      </c>
      <c r="J129" s="108" t="s">
        <v>18</v>
      </c>
      <c r="K129" s="109"/>
      <c r="L129" s="110"/>
      <c r="N129" s="37" t="str">
        <f>IF(SUM(N79:N127),SUM(N79:N127),"")</f>
        <v/>
      </c>
      <c r="P129" s="34" t="s">
        <v>17</v>
      </c>
      <c r="R129" s="37" t="str">
        <f>IF(SUM(R79:R127),SUM(R79:R127),"")</f>
        <v/>
      </c>
      <c r="AK129" s="94"/>
      <c r="AL129" s="94"/>
      <c r="AM129" s="84"/>
      <c r="AN129" s="77"/>
      <c r="AO129" s="66"/>
      <c r="AP129" s="77"/>
      <c r="AQ129" s="66"/>
      <c r="AR129" s="77"/>
      <c r="AS129" s="66"/>
      <c r="AT129" s="77"/>
      <c r="AU129" s="66"/>
      <c r="AV129" s="77"/>
      <c r="AW129" s="84"/>
      <c r="AX129" s="77"/>
      <c r="AY129" s="66"/>
      <c r="AZ129" s="77"/>
      <c r="BA129" s="66"/>
      <c r="BB129" s="77"/>
      <c r="BC129" s="66"/>
      <c r="BD129" s="77"/>
      <c r="BE129" s="66"/>
      <c r="BF129" s="77"/>
      <c r="BG129" s="66"/>
      <c r="BH129" s="77"/>
      <c r="BI129" s="66"/>
      <c r="BJ129" s="77"/>
    </row>
    <row r="130" spans="2:63" ht="5.0999999999999996" customHeight="1" thickTop="1" thickBot="1" x14ac:dyDescent="0.3">
      <c r="AK130" s="84"/>
      <c r="AL130" s="84"/>
      <c r="AM130" s="84"/>
      <c r="AN130" s="66"/>
      <c r="AO130" s="66"/>
      <c r="AP130" s="66"/>
      <c r="AQ130" s="66"/>
      <c r="AR130" s="66"/>
      <c r="AS130" s="66"/>
      <c r="AT130" s="66"/>
      <c r="AU130" s="66"/>
      <c r="AV130" s="66"/>
      <c r="AW130" s="84"/>
      <c r="AX130" s="68"/>
      <c r="AY130" s="66"/>
      <c r="AZ130" s="68"/>
      <c r="BA130" s="66"/>
      <c r="BB130" s="68"/>
      <c r="BC130" s="66"/>
      <c r="BD130" s="68"/>
      <c r="BE130" s="66"/>
      <c r="BF130" s="68"/>
      <c r="BG130" s="66"/>
      <c r="BH130" s="68"/>
      <c r="BI130" s="66"/>
      <c r="BJ130" s="68"/>
    </row>
    <row r="131" spans="2:63" ht="16.5" thickTop="1" thickBot="1" x14ac:dyDescent="0.3">
      <c r="H131" s="39">
        <v>0.1</v>
      </c>
      <c r="J131" s="108" t="s">
        <v>19</v>
      </c>
      <c r="K131" s="109"/>
      <c r="L131" s="110"/>
      <c r="N131" s="37">
        <f>IF(OR(SUM(N129)&lt;&gt;0,SUM(H131)),SUM(N129)*SUM(H131),"")</f>
        <v>0</v>
      </c>
      <c r="P131" s="34"/>
      <c r="R131" s="37"/>
      <c r="AK131" s="94"/>
      <c r="AL131" s="94"/>
      <c r="AM131" s="84"/>
      <c r="AN131" s="77"/>
      <c r="AO131" s="66"/>
      <c r="AP131" s="77"/>
      <c r="AQ131" s="66"/>
      <c r="AR131" s="77"/>
      <c r="AS131" s="66"/>
      <c r="AT131" s="77"/>
      <c r="AU131" s="66"/>
      <c r="AV131" s="77"/>
      <c r="AW131" s="84"/>
      <c r="AX131" s="77"/>
      <c r="AY131" s="66"/>
      <c r="AZ131" s="77"/>
      <c r="BA131" s="66"/>
      <c r="BB131" s="77"/>
      <c r="BC131" s="66"/>
      <c r="BD131" s="77"/>
      <c r="BE131" s="66"/>
      <c r="BF131" s="77"/>
      <c r="BG131" s="66"/>
      <c r="BH131" s="77"/>
      <c r="BI131" s="66"/>
      <c r="BJ131" s="77"/>
    </row>
    <row r="132" spans="2:63" ht="5.0999999999999996" customHeight="1" thickTop="1" thickBot="1" x14ac:dyDescent="0.3">
      <c r="H132" s="40"/>
      <c r="AK132" s="84"/>
      <c r="AL132" s="84"/>
      <c r="AM132" s="84"/>
      <c r="AN132" s="66"/>
      <c r="AO132" s="66"/>
      <c r="AP132" s="66"/>
      <c r="AQ132" s="66"/>
      <c r="AR132" s="66"/>
      <c r="AS132" s="66"/>
      <c r="AT132" s="66"/>
      <c r="AU132" s="66"/>
      <c r="AV132" s="66"/>
      <c r="AW132" s="84"/>
      <c r="AX132" s="68"/>
      <c r="AY132" s="66"/>
      <c r="AZ132" s="68"/>
      <c r="BA132" s="66"/>
      <c r="BB132" s="68"/>
      <c r="BC132" s="66"/>
      <c r="BD132" s="68"/>
      <c r="BE132" s="66"/>
      <c r="BF132" s="68"/>
      <c r="BG132" s="66"/>
      <c r="BH132" s="68"/>
      <c r="BI132" s="66"/>
      <c r="BJ132" s="68"/>
    </row>
    <row r="133" spans="2:63" ht="16.5" thickTop="1" thickBot="1" x14ac:dyDescent="0.3">
      <c r="H133" s="40"/>
      <c r="J133" s="108" t="s">
        <v>20</v>
      </c>
      <c r="K133" s="109"/>
      <c r="L133" s="110"/>
      <c r="N133" s="37" t="str">
        <f>IF(OR(SUM(N131)&lt;&gt;0,SUM(N129)),SUM(N131)+SUM(N129),"")</f>
        <v/>
      </c>
      <c r="P133" s="34" t="s">
        <v>17</v>
      </c>
      <c r="R133" s="37" t="str">
        <f>IF(OR(SUM(R129)&lt;&gt;0,SUM(R131)),SUM(R129)+SUM(R131),"")</f>
        <v/>
      </c>
      <c r="AK133" s="94"/>
      <c r="AL133" s="94"/>
      <c r="AM133" s="84"/>
      <c r="AN133" s="77"/>
      <c r="AO133" s="66"/>
      <c r="AP133" s="77"/>
      <c r="AQ133" s="66"/>
      <c r="AR133" s="77"/>
      <c r="AS133" s="66"/>
      <c r="AT133" s="77"/>
      <c r="AU133" s="66"/>
      <c r="AV133" s="77"/>
      <c r="AW133" s="84"/>
      <c r="AX133" s="77"/>
      <c r="AY133" s="66"/>
      <c r="AZ133" s="77"/>
      <c r="BA133" s="66"/>
      <c r="BB133" s="77"/>
      <c r="BC133" s="66"/>
      <c r="BD133" s="77"/>
      <c r="BE133" s="66"/>
      <c r="BF133" s="77"/>
      <c r="BG133" s="66"/>
      <c r="BH133" s="77"/>
      <c r="BI133" s="66"/>
      <c r="BJ133" s="77"/>
    </row>
    <row r="134" spans="2:63" ht="5.0999999999999996" customHeight="1" thickTop="1" thickBot="1" x14ac:dyDescent="0.3">
      <c r="H134" s="40"/>
      <c r="AK134" s="84"/>
      <c r="AL134" s="84"/>
      <c r="AM134" s="84"/>
      <c r="AN134" s="66"/>
      <c r="AO134" s="66"/>
      <c r="AP134" s="66"/>
      <c r="AQ134" s="66"/>
      <c r="AR134" s="66"/>
      <c r="AS134" s="66"/>
      <c r="AT134" s="66"/>
      <c r="AU134" s="66"/>
      <c r="AV134" s="66"/>
      <c r="AW134" s="84"/>
      <c r="AX134" s="68"/>
      <c r="AY134" s="66"/>
      <c r="AZ134" s="68"/>
      <c r="BA134" s="66"/>
      <c r="BB134" s="68"/>
      <c r="BC134" s="66"/>
      <c r="BD134" s="68"/>
      <c r="BE134" s="66"/>
      <c r="BF134" s="68"/>
      <c r="BG134" s="66"/>
      <c r="BH134" s="68"/>
      <c r="BI134" s="66"/>
      <c r="BJ134" s="68"/>
    </row>
    <row r="135" spans="2:63" ht="16.5" thickTop="1" thickBot="1" x14ac:dyDescent="0.3">
      <c r="H135" s="39">
        <v>0.02</v>
      </c>
      <c r="J135" s="108" t="s">
        <v>21</v>
      </c>
      <c r="K135" s="109"/>
      <c r="L135" s="110"/>
      <c r="N135" s="37">
        <f>IF(OR(SUM(N129)&lt;&gt;0,H135),SUM(N129)*H135,"")</f>
        <v>0</v>
      </c>
      <c r="P135" s="41" t="s">
        <v>25</v>
      </c>
      <c r="R135" s="42" t="str">
        <f>IF(OR(SUM(N129)&lt;&gt;0,SUM(R129)),SUM(N129)-SUM(R129),"")</f>
        <v/>
      </c>
      <c r="AK135" s="94"/>
      <c r="AL135" s="94"/>
      <c r="AM135" s="84"/>
      <c r="AN135" s="77"/>
      <c r="AO135" s="66"/>
      <c r="AP135" s="77"/>
      <c r="AQ135" s="66"/>
      <c r="AR135" s="77"/>
      <c r="AS135" s="66"/>
      <c r="AT135" s="77"/>
      <c r="AU135" s="66"/>
      <c r="AV135" s="77"/>
      <c r="AW135" s="84"/>
      <c r="AX135" s="77"/>
      <c r="AY135" s="66"/>
      <c r="AZ135" s="77"/>
      <c r="BA135" s="66"/>
      <c r="BB135" s="77"/>
      <c r="BC135" s="66"/>
      <c r="BD135" s="77"/>
      <c r="BE135" s="66"/>
      <c r="BF135" s="77"/>
      <c r="BG135" s="66"/>
      <c r="BH135" s="77"/>
      <c r="BI135" s="66"/>
      <c r="BJ135" s="77"/>
    </row>
    <row r="136" spans="2:63" ht="15.75" customHeight="1" thickTop="1" x14ac:dyDescent="0.25">
      <c r="AK136" s="84"/>
      <c r="AL136" s="84"/>
      <c r="AM136" s="84"/>
      <c r="AN136" s="66"/>
      <c r="AO136" s="66"/>
      <c r="AP136" s="66"/>
      <c r="AQ136" s="66"/>
      <c r="AR136" s="66"/>
      <c r="AS136" s="66"/>
      <c r="AT136" s="66"/>
      <c r="AU136" s="66"/>
      <c r="AV136" s="66"/>
      <c r="AW136" s="84"/>
      <c r="AX136" s="68"/>
      <c r="AY136" s="66"/>
      <c r="AZ136" s="68"/>
      <c r="BA136" s="66"/>
      <c r="BB136" s="68"/>
      <c r="BC136" s="66"/>
      <c r="BD136" s="68"/>
      <c r="BE136" s="66"/>
      <c r="BF136" s="68"/>
      <c r="BG136" s="66"/>
      <c r="BH136" s="68"/>
      <c r="BI136" s="66"/>
      <c r="BJ136" s="68"/>
    </row>
    <row r="137" spans="2:63" ht="20.100000000000001" customHeight="1" x14ac:dyDescent="0.25">
      <c r="D137" s="111" t="str">
        <f>a_officna(N133,"جنية","قرش")</f>
        <v xml:space="preserve"> جنية</v>
      </c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3"/>
      <c r="AK137" s="94"/>
      <c r="AL137" s="94"/>
      <c r="AM137" s="84"/>
      <c r="AN137" s="77"/>
      <c r="AO137" s="66"/>
      <c r="AP137" s="77"/>
      <c r="AQ137" s="66"/>
      <c r="AR137" s="77"/>
      <c r="AS137" s="66"/>
      <c r="AT137" s="77"/>
      <c r="AU137" s="66"/>
      <c r="AV137" s="77"/>
      <c r="AW137" s="84"/>
      <c r="AX137" s="77"/>
      <c r="AY137" s="66"/>
      <c r="AZ137" s="77"/>
      <c r="BA137" s="66"/>
      <c r="BB137" s="77"/>
      <c r="BC137" s="66"/>
      <c r="BD137" s="77"/>
      <c r="BE137" s="66"/>
      <c r="BF137" s="77"/>
      <c r="BG137" s="66"/>
      <c r="BH137" s="77"/>
      <c r="BI137" s="66"/>
      <c r="BJ137" s="77"/>
    </row>
    <row r="138" spans="2:63" x14ac:dyDescent="0.25">
      <c r="AK138" s="84"/>
      <c r="AL138" s="84"/>
      <c r="AM138" s="84"/>
      <c r="AN138" s="66"/>
      <c r="AO138" s="66"/>
      <c r="AP138" s="66"/>
      <c r="AQ138" s="66"/>
      <c r="AR138" s="66"/>
      <c r="AS138" s="66"/>
      <c r="AT138" s="66"/>
      <c r="AU138" s="66"/>
      <c r="AV138" s="66"/>
      <c r="AW138" s="84"/>
      <c r="AX138" s="68"/>
      <c r="AY138" s="66"/>
      <c r="AZ138" s="68"/>
      <c r="BA138" s="66"/>
      <c r="BB138" s="68"/>
      <c r="BC138" s="66"/>
      <c r="BD138" s="68"/>
      <c r="BE138" s="66"/>
      <c r="BF138" s="68"/>
      <c r="BG138" s="66"/>
      <c r="BH138" s="68"/>
      <c r="BI138" s="66"/>
      <c r="BJ138" s="68"/>
    </row>
    <row r="139" spans="2:63" x14ac:dyDescent="0.25">
      <c r="AK139" s="95"/>
      <c r="AL139" s="95"/>
      <c r="AM139" s="84"/>
      <c r="AN139" s="82"/>
      <c r="AO139" s="66"/>
      <c r="AP139" s="82"/>
      <c r="AQ139" s="66"/>
      <c r="AR139" s="82"/>
      <c r="AS139" s="66"/>
      <c r="AT139" s="82"/>
      <c r="AU139" s="66"/>
      <c r="AV139" s="82"/>
      <c r="AW139" s="84"/>
      <c r="AX139" s="82"/>
      <c r="AY139" s="66"/>
      <c r="AZ139" s="82"/>
      <c r="BA139" s="66"/>
      <c r="BB139" s="82"/>
      <c r="BC139" s="66"/>
      <c r="BD139" s="82"/>
      <c r="BE139" s="66"/>
      <c r="BF139" s="82"/>
      <c r="BG139" s="66"/>
      <c r="BH139" s="82"/>
      <c r="BI139" s="66"/>
      <c r="BJ139" s="82"/>
    </row>
    <row r="140" spans="2:63" x14ac:dyDescent="0.25">
      <c r="AK140" s="97" t="s">
        <v>97</v>
      </c>
      <c r="AL140" s="98"/>
      <c r="AM140" s="84"/>
      <c r="AN140" s="83" t="str">
        <f>IF(SUM(AN79:AN139),SUM(AN79:AN139),"")</f>
        <v/>
      </c>
      <c r="AO140" s="89"/>
      <c r="AP140" s="83" t="str">
        <f t="shared" ref="AP140:BJ140" si="6">IF(SUM(AP79:AP139),SUM(AP79:AP139),"")</f>
        <v/>
      </c>
      <c r="AQ140" s="89"/>
      <c r="AR140" s="83" t="str">
        <f t="shared" si="6"/>
        <v/>
      </c>
      <c r="AS140" s="89"/>
      <c r="AT140" s="83" t="str">
        <f t="shared" si="6"/>
        <v/>
      </c>
      <c r="AU140" s="89"/>
      <c r="AV140" s="83" t="str">
        <f t="shared" si="6"/>
        <v/>
      </c>
      <c r="AW140" s="89"/>
      <c r="AX140" s="83" t="str">
        <f t="shared" si="6"/>
        <v/>
      </c>
      <c r="AY140" s="89"/>
      <c r="AZ140" s="83" t="str">
        <f t="shared" si="6"/>
        <v/>
      </c>
      <c r="BA140" s="89"/>
      <c r="BB140" s="83" t="str">
        <f t="shared" si="6"/>
        <v/>
      </c>
      <c r="BC140" s="89"/>
      <c r="BD140" s="83" t="str">
        <f t="shared" si="6"/>
        <v/>
      </c>
      <c r="BE140" s="89"/>
      <c r="BF140" s="83" t="str">
        <f t="shared" si="6"/>
        <v/>
      </c>
      <c r="BG140" s="89"/>
      <c r="BH140" s="83" t="str">
        <f t="shared" si="6"/>
        <v/>
      </c>
      <c r="BI140" s="89"/>
      <c r="BJ140" s="83" t="str">
        <f t="shared" si="6"/>
        <v/>
      </c>
    </row>
    <row r="141" spans="2:63" x14ac:dyDescent="0.25">
      <c r="AK141" s="96"/>
      <c r="AL141" s="96"/>
      <c r="AN141" s="66"/>
      <c r="AO141" s="66"/>
      <c r="AP141" s="66"/>
      <c r="AQ141" s="66"/>
      <c r="AR141" s="66"/>
      <c r="AS141" s="66"/>
      <c r="AT141" s="66"/>
      <c r="AU141" s="66"/>
      <c r="AV141" s="66"/>
      <c r="AX141" s="1"/>
      <c r="AZ141" s="1"/>
      <c r="BB141" s="1"/>
      <c r="BD141" s="1"/>
      <c r="BF141" s="1"/>
      <c r="BH141" s="1"/>
      <c r="BJ141" s="1"/>
    </row>
    <row r="142" spans="2:63" x14ac:dyDescent="0.25">
      <c r="AJ142" s="1"/>
      <c r="AK142" s="1"/>
      <c r="AL142" s="1"/>
      <c r="AN142" s="66"/>
      <c r="AO142" s="66"/>
      <c r="AP142" s="66"/>
      <c r="AQ142" s="66"/>
      <c r="AR142" s="66"/>
      <c r="AS142" s="66"/>
      <c r="AT142" s="66"/>
      <c r="AU142" s="66"/>
      <c r="AV142" s="66"/>
      <c r="AX142" s="1"/>
      <c r="AZ142" s="1"/>
      <c r="BB142" s="1"/>
      <c r="BD142" s="1"/>
      <c r="BF142" s="1"/>
      <c r="BH142" s="1"/>
      <c r="BJ142" s="1"/>
      <c r="BK142" s="1"/>
    </row>
    <row r="143" spans="2:63" x14ac:dyDescent="0.25">
      <c r="AJ143" s="1"/>
      <c r="AK143" s="96"/>
      <c r="AL143" s="96"/>
      <c r="AN143" s="66"/>
      <c r="AO143" s="66"/>
      <c r="AP143" s="66"/>
      <c r="AQ143" s="66"/>
      <c r="AR143" s="66"/>
      <c r="AS143" s="66"/>
      <c r="AT143" s="66"/>
      <c r="AU143" s="66"/>
      <c r="AV143" s="66"/>
      <c r="AX143" s="1"/>
      <c r="AZ143" s="1"/>
      <c r="BB143" s="1"/>
      <c r="BD143" s="1"/>
      <c r="BF143" s="1"/>
      <c r="BH143" s="1"/>
      <c r="BJ143" s="1"/>
      <c r="BK143" s="1"/>
    </row>
    <row r="144" spans="2:63" x14ac:dyDescent="0.25">
      <c r="B144" t="s">
        <v>9</v>
      </c>
      <c r="D144" s="114"/>
      <c r="E144" s="115"/>
      <c r="L144" s="43"/>
      <c r="AJ144" s="1"/>
      <c r="AK144" s="1"/>
      <c r="AL144" s="1"/>
      <c r="AN144" s="1"/>
      <c r="AP144" s="1"/>
      <c r="AR144" s="1"/>
      <c r="AT144" s="1"/>
      <c r="AV144" s="1"/>
      <c r="AX144" s="1"/>
      <c r="AZ144" s="1"/>
      <c r="BB144" s="1"/>
      <c r="BD144" s="1"/>
      <c r="BF144" s="1"/>
      <c r="BH144" s="1"/>
      <c r="BJ144" s="1"/>
      <c r="BK144" s="1"/>
    </row>
    <row r="145" spans="2:18" x14ac:dyDescent="0.25">
      <c r="D145" s="38"/>
      <c r="E145" s="38"/>
      <c r="L145" s="27"/>
    </row>
    <row r="146" spans="2:18" x14ac:dyDescent="0.25">
      <c r="F146" t="s">
        <v>23</v>
      </c>
      <c r="H146" s="114"/>
      <c r="I146" s="115"/>
      <c r="J146" s="7" t="s">
        <v>24</v>
      </c>
      <c r="K146" s="114"/>
      <c r="L146" s="115"/>
    </row>
    <row r="147" spans="2:18" ht="15.75" thickBot="1" x14ac:dyDescent="0.3"/>
    <row r="148" spans="2:18" ht="31.5" thickTop="1" thickBot="1" x14ac:dyDescent="0.3">
      <c r="B148" s="32" t="s">
        <v>1</v>
      </c>
      <c r="C148" s="7"/>
      <c r="D148" s="32" t="s">
        <v>10</v>
      </c>
      <c r="E148" s="7"/>
      <c r="F148" s="32" t="s">
        <v>11</v>
      </c>
      <c r="G148" s="7"/>
      <c r="H148" s="33" t="s">
        <v>12</v>
      </c>
      <c r="I148" s="7"/>
      <c r="J148" s="33" t="s">
        <v>13</v>
      </c>
      <c r="K148" s="7"/>
      <c r="L148" s="33" t="s">
        <v>14</v>
      </c>
      <c r="M148" s="7"/>
      <c r="N148" s="33" t="s">
        <v>15</v>
      </c>
      <c r="O148" s="7"/>
      <c r="P148" s="32" t="s">
        <v>16</v>
      </c>
      <c r="Q148" s="7"/>
      <c r="R148" s="33" t="s">
        <v>17</v>
      </c>
    </row>
    <row r="149" spans="2:18" ht="5.0999999999999996" customHeight="1" thickTop="1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2:18" x14ac:dyDescent="0.25">
      <c r="B150" s="28">
        <v>1</v>
      </c>
      <c r="C150" s="4"/>
      <c r="D150" s="28"/>
      <c r="E150" s="4"/>
      <c r="F150" s="28"/>
      <c r="G150" s="4"/>
      <c r="H150" s="28"/>
      <c r="I150" s="4"/>
      <c r="J150" s="28"/>
      <c r="K150" s="4"/>
      <c r="L150" s="28"/>
      <c r="M150" s="4"/>
      <c r="N150" s="35" t="str">
        <f>IF(OR(H150&lt;&gt;0,L150),H150*L150,"")</f>
        <v/>
      </c>
      <c r="O150" s="4"/>
      <c r="P150" s="28"/>
      <c r="Q150" s="4"/>
      <c r="R150" s="35" t="str">
        <f>IF(OR(J150&lt;&gt;0,P150),J150*P150,"")</f>
        <v/>
      </c>
    </row>
    <row r="151" spans="2:18" ht="5.0999999999999996" customHeight="1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36" t="str">
        <f t="shared" ref="N151:N198" si="7">IF(OR(H151&lt;&gt;0,L151),H151*L151,"")</f>
        <v/>
      </c>
      <c r="O151" s="4"/>
      <c r="P151" s="4"/>
      <c r="Q151" s="4"/>
      <c r="R151" s="36" t="str">
        <f t="shared" ref="R151:R198" si="8">IF(OR(J151&lt;&gt;0,P151),J151*P151,"")</f>
        <v/>
      </c>
    </row>
    <row r="152" spans="2:18" x14ac:dyDescent="0.25">
      <c r="B152" s="28">
        <v>2</v>
      </c>
      <c r="C152" s="4"/>
      <c r="D152" s="28"/>
      <c r="E152" s="4"/>
      <c r="F152" s="28"/>
      <c r="G152" s="4"/>
      <c r="H152" s="28"/>
      <c r="I152" s="4"/>
      <c r="J152" s="28"/>
      <c r="K152" s="4"/>
      <c r="L152" s="28"/>
      <c r="M152" s="4"/>
      <c r="N152" s="35" t="str">
        <f t="shared" si="7"/>
        <v/>
      </c>
      <c r="O152" s="4"/>
      <c r="P152" s="28"/>
      <c r="Q152" s="4"/>
      <c r="R152" s="35" t="str">
        <f t="shared" si="8"/>
        <v/>
      </c>
    </row>
    <row r="153" spans="2:18" ht="5.0999999999999996" customHeight="1" x14ac:dyDescent="0.25">
      <c r="B153" s="29"/>
      <c r="C153" s="4"/>
      <c r="D153" s="29"/>
      <c r="E153" s="4"/>
      <c r="F153" s="29"/>
      <c r="G153" s="4"/>
      <c r="H153" s="29"/>
      <c r="I153" s="4"/>
      <c r="J153" s="29"/>
      <c r="K153" s="4"/>
      <c r="L153" s="29"/>
      <c r="M153" s="4"/>
      <c r="N153" s="36" t="str">
        <f t="shared" si="7"/>
        <v/>
      </c>
      <c r="O153" s="4"/>
      <c r="P153" s="29"/>
      <c r="Q153" s="4"/>
      <c r="R153" s="36" t="str">
        <f t="shared" si="8"/>
        <v/>
      </c>
    </row>
    <row r="154" spans="2:18" x14ac:dyDescent="0.25">
      <c r="B154" s="28">
        <v>3</v>
      </c>
      <c r="C154" s="4"/>
      <c r="D154" s="28"/>
      <c r="E154" s="4"/>
      <c r="F154" s="28"/>
      <c r="G154" s="4"/>
      <c r="H154" s="28"/>
      <c r="I154" s="4"/>
      <c r="J154" s="28"/>
      <c r="K154" s="4"/>
      <c r="L154" s="28"/>
      <c r="M154" s="4"/>
      <c r="N154" s="35" t="str">
        <f t="shared" si="7"/>
        <v/>
      </c>
      <c r="O154" s="4"/>
      <c r="P154" s="28"/>
      <c r="Q154" s="4"/>
      <c r="R154" s="35" t="str">
        <f t="shared" si="8"/>
        <v/>
      </c>
    </row>
    <row r="155" spans="2:18" ht="5.0999999999999996" customHeight="1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36" t="str">
        <f t="shared" si="7"/>
        <v/>
      </c>
      <c r="O155" s="4"/>
      <c r="P155" s="29"/>
      <c r="Q155" s="4"/>
      <c r="R155" s="36" t="str">
        <f t="shared" si="8"/>
        <v/>
      </c>
    </row>
    <row r="156" spans="2:18" x14ac:dyDescent="0.25">
      <c r="B156" s="28">
        <v>4</v>
      </c>
      <c r="C156" s="4"/>
      <c r="D156" s="28"/>
      <c r="E156" s="4"/>
      <c r="F156" s="28"/>
      <c r="G156" s="4"/>
      <c r="H156" s="28"/>
      <c r="I156" s="4"/>
      <c r="J156" s="28"/>
      <c r="K156" s="4"/>
      <c r="L156" s="28"/>
      <c r="M156" s="4"/>
      <c r="N156" s="35" t="str">
        <f t="shared" si="7"/>
        <v/>
      </c>
      <c r="O156" s="4"/>
      <c r="P156" s="28"/>
      <c r="Q156" s="4"/>
      <c r="R156" s="35" t="str">
        <f t="shared" si="8"/>
        <v/>
      </c>
    </row>
    <row r="157" spans="2:18" ht="5.0999999999999996" customHeight="1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36" t="str">
        <f t="shared" si="7"/>
        <v/>
      </c>
      <c r="O157" s="4"/>
      <c r="P157" s="4"/>
      <c r="Q157" s="4"/>
      <c r="R157" s="36" t="str">
        <f t="shared" si="8"/>
        <v/>
      </c>
    </row>
    <row r="158" spans="2:18" x14ac:dyDescent="0.25">
      <c r="B158" s="28">
        <v>5</v>
      </c>
      <c r="C158" s="4"/>
      <c r="D158" s="28"/>
      <c r="E158" s="4"/>
      <c r="F158" s="28"/>
      <c r="G158" s="4"/>
      <c r="H158" s="28"/>
      <c r="I158" s="4"/>
      <c r="J158" s="28"/>
      <c r="K158" s="4"/>
      <c r="L158" s="28"/>
      <c r="M158" s="30"/>
      <c r="N158" s="35" t="str">
        <f t="shared" si="7"/>
        <v/>
      </c>
      <c r="O158" s="4"/>
      <c r="P158" s="28"/>
      <c r="Q158" s="4"/>
      <c r="R158" s="35" t="str">
        <f t="shared" si="8"/>
        <v/>
      </c>
    </row>
    <row r="159" spans="2:18" ht="5.0999999999999996" customHeight="1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36" t="str">
        <f t="shared" si="7"/>
        <v/>
      </c>
      <c r="O159" s="4"/>
      <c r="P159" s="4"/>
      <c r="Q159" s="4"/>
      <c r="R159" s="36" t="str">
        <f t="shared" si="8"/>
        <v/>
      </c>
    </row>
    <row r="160" spans="2:18" x14ac:dyDescent="0.25">
      <c r="B160" s="28">
        <v>6</v>
      </c>
      <c r="C160" s="4"/>
      <c r="D160" s="28"/>
      <c r="E160" s="4"/>
      <c r="F160" s="28"/>
      <c r="G160" s="4"/>
      <c r="H160" s="28"/>
      <c r="I160" s="4"/>
      <c r="J160" s="28"/>
      <c r="K160" s="4"/>
      <c r="L160" s="28"/>
      <c r="M160" s="4"/>
      <c r="N160" s="35" t="str">
        <f t="shared" si="7"/>
        <v/>
      </c>
      <c r="O160" s="4"/>
      <c r="P160" s="28"/>
      <c r="Q160" s="4"/>
      <c r="R160" s="35" t="str">
        <f t="shared" si="8"/>
        <v/>
      </c>
    </row>
    <row r="161" spans="2:18" ht="5.0999999999999996" customHeight="1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36" t="str">
        <f t="shared" si="7"/>
        <v/>
      </c>
      <c r="O161" s="4"/>
      <c r="P161" s="4"/>
      <c r="Q161" s="4"/>
      <c r="R161" s="36" t="str">
        <f t="shared" si="8"/>
        <v/>
      </c>
    </row>
    <row r="162" spans="2:18" x14ac:dyDescent="0.25">
      <c r="B162" s="28">
        <v>7</v>
      </c>
      <c r="C162" s="4"/>
      <c r="D162" s="28"/>
      <c r="E162" s="4"/>
      <c r="F162" s="28"/>
      <c r="G162" s="4"/>
      <c r="H162" s="28"/>
      <c r="I162" s="4"/>
      <c r="J162" s="28"/>
      <c r="K162" s="4"/>
      <c r="L162" s="28"/>
      <c r="M162" s="4"/>
      <c r="N162" s="35" t="str">
        <f t="shared" si="7"/>
        <v/>
      </c>
      <c r="O162" s="4"/>
      <c r="P162" s="28"/>
      <c r="Q162" s="4"/>
      <c r="R162" s="35" t="str">
        <f t="shared" si="8"/>
        <v/>
      </c>
    </row>
    <row r="163" spans="2:18" ht="5.0999999999999996" customHeight="1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36" t="str">
        <f t="shared" si="7"/>
        <v/>
      </c>
      <c r="O163" s="4"/>
      <c r="P163" s="4"/>
      <c r="Q163" s="4"/>
      <c r="R163" s="36" t="str">
        <f t="shared" si="8"/>
        <v/>
      </c>
    </row>
    <row r="164" spans="2:18" x14ac:dyDescent="0.25">
      <c r="B164" s="28">
        <v>8</v>
      </c>
      <c r="C164" s="4"/>
      <c r="D164" s="28"/>
      <c r="E164" s="4"/>
      <c r="F164" s="28"/>
      <c r="G164" s="4"/>
      <c r="H164" s="28"/>
      <c r="I164" s="4"/>
      <c r="J164" s="28"/>
      <c r="K164" s="4"/>
      <c r="L164" s="28"/>
      <c r="M164" s="4"/>
      <c r="N164" s="35" t="str">
        <f t="shared" si="7"/>
        <v/>
      </c>
      <c r="O164" s="4"/>
      <c r="P164" s="28"/>
      <c r="Q164" s="4"/>
      <c r="R164" s="35" t="str">
        <f t="shared" si="8"/>
        <v/>
      </c>
    </row>
    <row r="165" spans="2:18" ht="5.0999999999999996" customHeight="1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36" t="str">
        <f t="shared" si="7"/>
        <v/>
      </c>
      <c r="O165" s="4"/>
      <c r="P165" s="4"/>
      <c r="Q165" s="4"/>
      <c r="R165" s="36" t="str">
        <f t="shared" si="8"/>
        <v/>
      </c>
    </row>
    <row r="166" spans="2:18" x14ac:dyDescent="0.25">
      <c r="B166" s="28">
        <v>9</v>
      </c>
      <c r="C166" s="4"/>
      <c r="D166" s="28"/>
      <c r="E166" s="4"/>
      <c r="F166" s="28"/>
      <c r="G166" s="4"/>
      <c r="H166" s="28"/>
      <c r="I166" s="4"/>
      <c r="J166" s="28"/>
      <c r="K166" s="4"/>
      <c r="L166" s="28"/>
      <c r="M166" s="4"/>
      <c r="N166" s="35" t="str">
        <f t="shared" si="7"/>
        <v/>
      </c>
      <c r="O166" s="4"/>
      <c r="P166" s="28"/>
      <c r="Q166" s="4"/>
      <c r="R166" s="35" t="str">
        <f t="shared" si="8"/>
        <v/>
      </c>
    </row>
    <row r="167" spans="2:18" ht="5.0999999999999996" customHeight="1" x14ac:dyDescent="0.25">
      <c r="B167" s="4"/>
      <c r="C167" s="4"/>
      <c r="D167" s="4"/>
      <c r="E167" s="4"/>
      <c r="F167" s="29"/>
      <c r="G167" s="4"/>
      <c r="H167" s="4"/>
      <c r="I167" s="4"/>
      <c r="J167" s="4"/>
      <c r="K167" s="4"/>
      <c r="L167" s="4"/>
      <c r="M167" s="4"/>
      <c r="N167" s="36" t="str">
        <f t="shared" si="7"/>
        <v/>
      </c>
      <c r="O167" s="4"/>
      <c r="P167" s="4"/>
      <c r="Q167" s="4"/>
      <c r="R167" s="36" t="str">
        <f t="shared" si="8"/>
        <v/>
      </c>
    </row>
    <row r="168" spans="2:18" x14ac:dyDescent="0.25">
      <c r="B168" s="28">
        <v>10</v>
      </c>
      <c r="C168" s="4"/>
      <c r="D168" s="28"/>
      <c r="E168" s="4"/>
      <c r="F168" s="28"/>
      <c r="G168" s="4"/>
      <c r="H168" s="28"/>
      <c r="I168" s="4"/>
      <c r="J168" s="28"/>
      <c r="K168" s="4"/>
      <c r="L168" s="28"/>
      <c r="M168" s="4"/>
      <c r="N168" s="35" t="str">
        <f t="shared" si="7"/>
        <v/>
      </c>
      <c r="O168" s="4"/>
      <c r="P168" s="28"/>
      <c r="Q168" s="4"/>
      <c r="R168" s="35" t="str">
        <f t="shared" si="8"/>
        <v/>
      </c>
    </row>
    <row r="169" spans="2:18" ht="5.0999999999999996" customHeight="1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36" t="str">
        <f t="shared" si="7"/>
        <v/>
      </c>
      <c r="O169" s="4"/>
      <c r="P169" s="4"/>
      <c r="Q169" s="4"/>
      <c r="R169" s="36" t="str">
        <f t="shared" si="8"/>
        <v/>
      </c>
    </row>
    <row r="170" spans="2:18" x14ac:dyDescent="0.25">
      <c r="B170" s="28">
        <v>11</v>
      </c>
      <c r="C170" s="4"/>
      <c r="D170" s="28"/>
      <c r="E170" s="4"/>
      <c r="F170" s="28"/>
      <c r="G170" s="4"/>
      <c r="H170" s="28"/>
      <c r="I170" s="4"/>
      <c r="J170" s="28"/>
      <c r="K170" s="4"/>
      <c r="L170" s="28"/>
      <c r="M170" s="4"/>
      <c r="N170" s="35" t="str">
        <f t="shared" si="7"/>
        <v/>
      </c>
      <c r="O170" s="4"/>
      <c r="P170" s="28"/>
      <c r="Q170" s="4"/>
      <c r="R170" s="35" t="str">
        <f t="shared" si="8"/>
        <v/>
      </c>
    </row>
    <row r="171" spans="2:18" ht="5.0999999999999996" customHeight="1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36" t="str">
        <f t="shared" si="7"/>
        <v/>
      </c>
      <c r="O171" s="4"/>
      <c r="P171" s="4"/>
      <c r="Q171" s="4"/>
      <c r="R171" s="36" t="str">
        <f t="shared" si="8"/>
        <v/>
      </c>
    </row>
    <row r="172" spans="2:18" x14ac:dyDescent="0.25">
      <c r="B172" s="28">
        <v>12</v>
      </c>
      <c r="C172" s="4"/>
      <c r="D172" s="28"/>
      <c r="E172" s="4"/>
      <c r="F172" s="28"/>
      <c r="G172" s="4"/>
      <c r="H172" s="28"/>
      <c r="I172" s="4"/>
      <c r="J172" s="28"/>
      <c r="K172" s="4"/>
      <c r="L172" s="28"/>
      <c r="M172" s="4"/>
      <c r="N172" s="35" t="str">
        <f t="shared" si="7"/>
        <v/>
      </c>
      <c r="O172" s="4"/>
      <c r="P172" s="28"/>
      <c r="Q172" s="4"/>
      <c r="R172" s="35" t="str">
        <f t="shared" si="8"/>
        <v/>
      </c>
    </row>
    <row r="173" spans="2:18" ht="5.0999999999999996" customHeight="1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36" t="str">
        <f t="shared" si="7"/>
        <v/>
      </c>
      <c r="O173" s="4"/>
      <c r="P173" s="4"/>
      <c r="Q173" s="4"/>
      <c r="R173" s="36" t="str">
        <f t="shared" si="8"/>
        <v/>
      </c>
    </row>
    <row r="174" spans="2:18" x14ac:dyDescent="0.25">
      <c r="B174" s="28">
        <v>13</v>
      </c>
      <c r="C174" s="4"/>
      <c r="D174" s="28"/>
      <c r="E174" s="4"/>
      <c r="F174" s="28"/>
      <c r="G174" s="4"/>
      <c r="H174" s="28"/>
      <c r="I174" s="4"/>
      <c r="J174" s="28"/>
      <c r="K174" s="4"/>
      <c r="L174" s="28"/>
      <c r="M174" s="4"/>
      <c r="N174" s="35" t="str">
        <f t="shared" si="7"/>
        <v/>
      </c>
      <c r="O174" s="4"/>
      <c r="P174" s="28"/>
      <c r="Q174" s="4"/>
      <c r="R174" s="35" t="str">
        <f t="shared" si="8"/>
        <v/>
      </c>
    </row>
    <row r="175" spans="2:18" ht="5.0999999999999996" customHeight="1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36" t="str">
        <f t="shared" si="7"/>
        <v/>
      </c>
      <c r="O175" s="4"/>
      <c r="P175" s="4"/>
      <c r="Q175" s="4"/>
      <c r="R175" s="36" t="str">
        <f t="shared" si="8"/>
        <v/>
      </c>
    </row>
    <row r="176" spans="2:18" x14ac:dyDescent="0.25">
      <c r="B176" s="28">
        <v>14</v>
      </c>
      <c r="C176" s="4"/>
      <c r="D176" s="28"/>
      <c r="E176" s="4"/>
      <c r="F176" s="28"/>
      <c r="G176" s="4"/>
      <c r="H176" s="28"/>
      <c r="I176" s="4"/>
      <c r="J176" s="28"/>
      <c r="K176" s="4"/>
      <c r="L176" s="28"/>
      <c r="M176" s="4"/>
      <c r="N176" s="35" t="str">
        <f t="shared" si="7"/>
        <v/>
      </c>
      <c r="O176" s="4"/>
      <c r="P176" s="28"/>
      <c r="Q176" s="4"/>
      <c r="R176" s="35" t="str">
        <f t="shared" si="8"/>
        <v/>
      </c>
    </row>
    <row r="177" spans="2:19" ht="5.0999999999999996" customHeight="1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36" t="str">
        <f t="shared" si="7"/>
        <v/>
      </c>
      <c r="O177" s="4"/>
      <c r="P177" s="4"/>
      <c r="Q177" s="4"/>
      <c r="R177" s="36" t="str">
        <f t="shared" si="8"/>
        <v/>
      </c>
    </row>
    <row r="178" spans="2:19" x14ac:dyDescent="0.25">
      <c r="B178" s="28">
        <v>15</v>
      </c>
      <c r="C178" s="4"/>
      <c r="D178" s="28"/>
      <c r="E178" s="4"/>
      <c r="F178" s="28"/>
      <c r="G178" s="4"/>
      <c r="H178" s="28"/>
      <c r="I178" s="4"/>
      <c r="J178" s="28"/>
      <c r="K178" s="4"/>
      <c r="L178" s="28"/>
      <c r="M178" s="4"/>
      <c r="N178" s="35" t="str">
        <f t="shared" si="7"/>
        <v/>
      </c>
      <c r="O178" s="4"/>
      <c r="P178" s="28"/>
      <c r="Q178" s="4"/>
      <c r="R178" s="35" t="str">
        <f t="shared" si="8"/>
        <v/>
      </c>
    </row>
    <row r="179" spans="2:19" ht="5.0999999999999996" customHeight="1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36" t="str">
        <f t="shared" si="7"/>
        <v/>
      </c>
      <c r="O179" s="4"/>
      <c r="P179" s="4"/>
      <c r="Q179" s="4"/>
      <c r="R179" s="36" t="str">
        <f t="shared" si="8"/>
        <v/>
      </c>
    </row>
    <row r="180" spans="2:19" x14ac:dyDescent="0.25">
      <c r="B180" s="28">
        <v>16</v>
      </c>
      <c r="C180" s="4"/>
      <c r="D180" s="28"/>
      <c r="E180" s="4"/>
      <c r="F180" s="28"/>
      <c r="G180" s="4"/>
      <c r="H180" s="28"/>
      <c r="I180" s="4"/>
      <c r="J180" s="28"/>
      <c r="K180" s="4"/>
      <c r="L180" s="28"/>
      <c r="M180" s="4"/>
      <c r="N180" s="35" t="str">
        <f t="shared" si="7"/>
        <v/>
      </c>
      <c r="O180" s="4"/>
      <c r="P180" s="28"/>
      <c r="Q180" s="4"/>
      <c r="R180" s="35" t="str">
        <f t="shared" si="8"/>
        <v/>
      </c>
    </row>
    <row r="181" spans="2:19" ht="5.0999999999999996" customHeight="1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36" t="str">
        <f t="shared" si="7"/>
        <v/>
      </c>
      <c r="O181" s="4"/>
      <c r="P181" s="4"/>
      <c r="Q181" s="4"/>
      <c r="R181" s="36" t="str">
        <f t="shared" si="8"/>
        <v/>
      </c>
    </row>
    <row r="182" spans="2:19" x14ac:dyDescent="0.25">
      <c r="B182" s="28">
        <v>17</v>
      </c>
      <c r="C182" s="4"/>
      <c r="D182" s="28"/>
      <c r="E182" s="4"/>
      <c r="F182" s="28"/>
      <c r="G182" s="4"/>
      <c r="H182" s="28"/>
      <c r="I182" s="4"/>
      <c r="J182" s="28"/>
      <c r="K182" s="4"/>
      <c r="L182" s="28"/>
      <c r="M182" s="4"/>
      <c r="N182" s="35" t="str">
        <f t="shared" si="7"/>
        <v/>
      </c>
      <c r="O182" s="4"/>
      <c r="P182" s="28"/>
      <c r="Q182" s="4"/>
      <c r="R182" s="35" t="str">
        <f t="shared" si="8"/>
        <v/>
      </c>
    </row>
    <row r="183" spans="2:19" ht="5.0999999999999996" customHeight="1" x14ac:dyDescent="0.25">
      <c r="B183" s="4"/>
      <c r="C183" s="4"/>
      <c r="D183" s="4"/>
      <c r="E183" s="4"/>
      <c r="F183" s="29"/>
      <c r="G183" s="4"/>
      <c r="H183" s="29"/>
      <c r="I183" s="4"/>
      <c r="J183" s="4"/>
      <c r="K183" s="4"/>
      <c r="L183" s="4"/>
      <c r="M183" s="4"/>
      <c r="N183" s="36" t="str">
        <f t="shared" si="7"/>
        <v/>
      </c>
      <c r="O183" s="4"/>
      <c r="P183" s="4"/>
      <c r="Q183" s="4"/>
      <c r="R183" s="36" t="str">
        <f t="shared" si="8"/>
        <v/>
      </c>
    </row>
    <row r="184" spans="2:19" x14ac:dyDescent="0.25">
      <c r="B184" s="28">
        <v>18</v>
      </c>
      <c r="C184" s="4"/>
      <c r="D184" s="28"/>
      <c r="E184" s="4"/>
      <c r="F184" s="28"/>
      <c r="G184" s="4"/>
      <c r="H184" s="28"/>
      <c r="I184" s="4"/>
      <c r="J184" s="28"/>
      <c r="K184" s="4"/>
      <c r="L184" s="28"/>
      <c r="M184" s="4"/>
      <c r="N184" s="35" t="str">
        <f t="shared" si="7"/>
        <v/>
      </c>
      <c r="O184" s="4"/>
      <c r="P184" s="28"/>
      <c r="Q184" s="4"/>
      <c r="R184" s="35" t="str">
        <f t="shared" si="8"/>
        <v/>
      </c>
    </row>
    <row r="185" spans="2:19" ht="5.0999999999999996" customHeight="1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36" t="str">
        <f t="shared" si="7"/>
        <v/>
      </c>
      <c r="O185" s="4"/>
      <c r="P185" s="4"/>
      <c r="Q185" s="4"/>
      <c r="R185" s="36" t="str">
        <f t="shared" si="8"/>
        <v/>
      </c>
    </row>
    <row r="186" spans="2:19" x14ac:dyDescent="0.25">
      <c r="B186" s="28">
        <v>19</v>
      </c>
      <c r="C186" s="4"/>
      <c r="D186" s="28"/>
      <c r="E186" s="4"/>
      <c r="F186" s="28"/>
      <c r="G186" s="4"/>
      <c r="H186" s="28"/>
      <c r="I186" s="4"/>
      <c r="J186" s="28"/>
      <c r="K186" s="4"/>
      <c r="L186" s="28"/>
      <c r="M186" s="4"/>
      <c r="N186" s="35" t="str">
        <f t="shared" si="7"/>
        <v/>
      </c>
      <c r="O186" s="4"/>
      <c r="P186" s="28"/>
      <c r="Q186" s="4"/>
      <c r="R186" s="35" t="str">
        <f t="shared" si="8"/>
        <v/>
      </c>
      <c r="S186" s="26"/>
    </row>
    <row r="187" spans="2:19" ht="5.0999999999999996" customHeight="1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36" t="str">
        <f t="shared" si="7"/>
        <v/>
      </c>
      <c r="O187" s="4"/>
      <c r="P187" s="4"/>
      <c r="Q187" s="4"/>
      <c r="R187" s="36" t="str">
        <f t="shared" si="8"/>
        <v/>
      </c>
    </row>
    <row r="188" spans="2:19" x14ac:dyDescent="0.25">
      <c r="B188" s="28">
        <v>20</v>
      </c>
      <c r="C188" s="4"/>
      <c r="D188" s="28"/>
      <c r="E188" s="4"/>
      <c r="F188" s="28"/>
      <c r="G188" s="4"/>
      <c r="H188" s="28"/>
      <c r="I188" s="4"/>
      <c r="J188" s="28"/>
      <c r="K188" s="4"/>
      <c r="L188" s="28"/>
      <c r="M188" s="4"/>
      <c r="N188" s="35" t="str">
        <f t="shared" si="7"/>
        <v/>
      </c>
      <c r="O188" s="4"/>
      <c r="P188" s="28"/>
      <c r="Q188" s="4"/>
      <c r="R188" s="35" t="str">
        <f t="shared" si="8"/>
        <v/>
      </c>
    </row>
    <row r="189" spans="2:19" ht="5.0999999999999996" customHeight="1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36" t="str">
        <f t="shared" si="7"/>
        <v/>
      </c>
      <c r="O189" s="4"/>
      <c r="P189" s="4"/>
      <c r="Q189" s="4"/>
      <c r="R189" s="36" t="str">
        <f t="shared" si="8"/>
        <v/>
      </c>
    </row>
    <row r="190" spans="2:19" x14ac:dyDescent="0.25">
      <c r="B190" s="28">
        <v>21</v>
      </c>
      <c r="C190" s="4"/>
      <c r="D190" s="31"/>
      <c r="E190" s="4"/>
      <c r="F190" s="28"/>
      <c r="G190" s="4"/>
      <c r="H190" s="28"/>
      <c r="I190" s="4"/>
      <c r="J190" s="28"/>
      <c r="K190" s="4"/>
      <c r="L190" s="28"/>
      <c r="M190" s="4"/>
      <c r="N190" s="35" t="str">
        <f t="shared" si="7"/>
        <v/>
      </c>
      <c r="O190" s="4"/>
      <c r="P190" s="28"/>
      <c r="Q190" s="4"/>
      <c r="R190" s="35" t="str">
        <f t="shared" si="8"/>
        <v/>
      </c>
    </row>
    <row r="191" spans="2:19" ht="5.0999999999999996" customHeight="1" x14ac:dyDescent="0.25">
      <c r="B191" s="4"/>
      <c r="C191" s="4"/>
      <c r="D191" s="29"/>
      <c r="E191" s="4"/>
      <c r="F191" s="29"/>
      <c r="G191" s="4"/>
      <c r="H191" s="4"/>
      <c r="I191" s="4"/>
      <c r="J191" s="29"/>
      <c r="K191" s="4"/>
      <c r="L191" s="4"/>
      <c r="M191" s="4"/>
      <c r="N191" s="36" t="str">
        <f t="shared" si="7"/>
        <v/>
      </c>
      <c r="O191" s="4"/>
      <c r="P191" s="4"/>
      <c r="Q191" s="4"/>
      <c r="R191" s="36" t="str">
        <f t="shared" si="8"/>
        <v/>
      </c>
    </row>
    <row r="192" spans="2:19" x14ac:dyDescent="0.25">
      <c r="B192" s="28">
        <v>22</v>
      </c>
      <c r="C192" s="4"/>
      <c r="D192" s="28"/>
      <c r="E192" s="4"/>
      <c r="F192" s="28"/>
      <c r="G192" s="4"/>
      <c r="H192" s="28"/>
      <c r="I192" s="4"/>
      <c r="J192" s="28"/>
      <c r="K192" s="4"/>
      <c r="L192" s="28"/>
      <c r="M192" s="4"/>
      <c r="N192" s="35" t="str">
        <f t="shared" si="7"/>
        <v/>
      </c>
      <c r="O192" s="4"/>
      <c r="P192" s="28"/>
      <c r="Q192" s="4"/>
      <c r="R192" s="35" t="str">
        <f t="shared" si="8"/>
        <v/>
      </c>
    </row>
    <row r="193" spans="2:18" ht="5.0999999999999996" customHeight="1" x14ac:dyDescent="0.25">
      <c r="B193" s="4"/>
      <c r="C193" s="4"/>
      <c r="D193" s="29"/>
      <c r="E193" s="4"/>
      <c r="F193" s="4"/>
      <c r="G193" s="4"/>
      <c r="H193" s="4"/>
      <c r="I193" s="4"/>
      <c r="J193" s="4"/>
      <c r="K193" s="4"/>
      <c r="L193" s="4"/>
      <c r="M193" s="4"/>
      <c r="N193" s="36" t="str">
        <f t="shared" si="7"/>
        <v/>
      </c>
      <c r="O193" s="4"/>
      <c r="P193" s="4"/>
      <c r="Q193" s="4"/>
      <c r="R193" s="36" t="str">
        <f t="shared" si="8"/>
        <v/>
      </c>
    </row>
    <row r="194" spans="2:18" x14ac:dyDescent="0.25">
      <c r="B194" s="28">
        <v>23</v>
      </c>
      <c r="C194" s="4"/>
      <c r="D194" s="28"/>
      <c r="E194" s="4"/>
      <c r="F194" s="28"/>
      <c r="G194" s="4"/>
      <c r="H194" s="28"/>
      <c r="I194" s="4"/>
      <c r="J194" s="28"/>
      <c r="K194" s="4"/>
      <c r="L194" s="28"/>
      <c r="M194" s="4"/>
      <c r="N194" s="35" t="str">
        <f t="shared" si="7"/>
        <v/>
      </c>
      <c r="O194" s="4"/>
      <c r="P194" s="28"/>
      <c r="Q194" s="4"/>
      <c r="R194" s="35" t="str">
        <f t="shared" si="8"/>
        <v/>
      </c>
    </row>
    <row r="195" spans="2:18" ht="5.0999999999999996" customHeight="1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36" t="str">
        <f t="shared" si="7"/>
        <v/>
      </c>
      <c r="O195" s="4"/>
      <c r="P195" s="4"/>
      <c r="Q195" s="4"/>
      <c r="R195" s="36" t="str">
        <f t="shared" si="8"/>
        <v/>
      </c>
    </row>
    <row r="196" spans="2:18" x14ac:dyDescent="0.25">
      <c r="B196" s="28">
        <v>24</v>
      </c>
      <c r="C196" s="4"/>
      <c r="D196" s="28"/>
      <c r="E196" s="4"/>
      <c r="F196" s="28"/>
      <c r="G196" s="4"/>
      <c r="H196" s="28"/>
      <c r="I196" s="4"/>
      <c r="J196" s="28"/>
      <c r="K196" s="4"/>
      <c r="L196" s="28"/>
      <c r="M196" s="4"/>
      <c r="N196" s="35" t="str">
        <f t="shared" si="7"/>
        <v/>
      </c>
      <c r="O196" s="4"/>
      <c r="P196" s="28"/>
      <c r="Q196" s="4"/>
      <c r="R196" s="35" t="str">
        <f t="shared" si="8"/>
        <v/>
      </c>
    </row>
    <row r="197" spans="2:18" ht="5.0999999999999996" customHeight="1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36" t="str">
        <f t="shared" si="7"/>
        <v/>
      </c>
      <c r="O197" s="4"/>
      <c r="P197" s="4"/>
      <c r="Q197" s="4"/>
      <c r="R197" s="36" t="str">
        <f t="shared" si="8"/>
        <v/>
      </c>
    </row>
    <row r="198" spans="2:18" x14ac:dyDescent="0.25">
      <c r="B198" s="28">
        <v>25</v>
      </c>
      <c r="C198" s="4"/>
      <c r="D198" s="28"/>
      <c r="E198" s="4"/>
      <c r="F198" s="28"/>
      <c r="G198" s="4"/>
      <c r="H198" s="28"/>
      <c r="I198" s="4"/>
      <c r="J198" s="28"/>
      <c r="K198" s="4"/>
      <c r="L198" s="28"/>
      <c r="M198" s="4"/>
      <c r="N198" s="35" t="str">
        <f t="shared" si="7"/>
        <v/>
      </c>
      <c r="O198" s="4"/>
      <c r="P198" s="28"/>
      <c r="Q198" s="4"/>
      <c r="R198" s="35" t="str">
        <f t="shared" si="8"/>
        <v/>
      </c>
    </row>
    <row r="199" spans="2:18" ht="5.0999999999999996" customHeight="1" thickBot="1" x14ac:dyDescent="0.3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2:18" ht="16.5" thickTop="1" thickBot="1" x14ac:dyDescent="0.3">
      <c r="D200" s="108" t="s">
        <v>22</v>
      </c>
      <c r="E200" s="109"/>
      <c r="F200" s="110"/>
      <c r="H200" s="37" t="str">
        <f>IF(SUM(H150:H198),SUM(H150:H198),"")</f>
        <v/>
      </c>
      <c r="J200" s="108" t="s">
        <v>18</v>
      </c>
      <c r="K200" s="109"/>
      <c r="L200" s="110"/>
      <c r="N200" s="37" t="str">
        <f>IF(SUM(N150:N198),SUM(N150:N198),"")</f>
        <v/>
      </c>
      <c r="P200" s="127" t="s">
        <v>17</v>
      </c>
      <c r="R200" s="37" t="str">
        <f>IF(SUM(R150:R198),SUM(R150:R198),"")</f>
        <v/>
      </c>
    </row>
    <row r="201" spans="2:18" ht="5.0999999999999996" customHeight="1" thickTop="1" thickBot="1" x14ac:dyDescent="0.3"/>
    <row r="202" spans="2:18" ht="16.5" thickTop="1" thickBot="1" x14ac:dyDescent="0.3">
      <c r="H202" s="39">
        <v>0.1</v>
      </c>
      <c r="J202" s="108" t="s">
        <v>19</v>
      </c>
      <c r="K202" s="109"/>
      <c r="L202" s="110"/>
      <c r="N202" s="37">
        <f>IF(OR(SUM(N200)&lt;&gt;0,SUM(H202)),SUM(N200)*SUM(H202),"")</f>
        <v>0</v>
      </c>
      <c r="P202" s="34"/>
      <c r="R202" s="37"/>
    </row>
    <row r="203" spans="2:18" ht="5.0999999999999996" customHeight="1" thickTop="1" thickBot="1" x14ac:dyDescent="0.3">
      <c r="H203" s="40"/>
    </row>
    <row r="204" spans="2:18" ht="16.5" thickTop="1" thickBot="1" x14ac:dyDescent="0.3">
      <c r="H204" s="40"/>
      <c r="J204" s="108" t="s">
        <v>20</v>
      </c>
      <c r="K204" s="109"/>
      <c r="L204" s="110"/>
      <c r="N204" s="37" t="str">
        <f>IF(OR(SUM(N202)&lt;&gt;0,SUM(N200)),SUM(N202)+SUM(N200),"")</f>
        <v/>
      </c>
      <c r="P204" s="34" t="s">
        <v>17</v>
      </c>
      <c r="R204" s="37" t="str">
        <f>IF(OR(SUM(R200)&lt;&gt;0,SUM(R202)),SUM(R200)+SUM(R202),"")</f>
        <v/>
      </c>
    </row>
    <row r="205" spans="2:18" ht="5.0999999999999996" customHeight="1" thickTop="1" thickBot="1" x14ac:dyDescent="0.3">
      <c r="H205" s="40"/>
    </row>
    <row r="206" spans="2:18" ht="16.5" thickTop="1" thickBot="1" x14ac:dyDescent="0.3">
      <c r="H206" s="39">
        <v>0.02</v>
      </c>
      <c r="J206" s="108" t="s">
        <v>21</v>
      </c>
      <c r="K206" s="109"/>
      <c r="L206" s="110"/>
      <c r="N206" s="37">
        <f>IF(OR(SUM(N200)&lt;&gt;0,H206),SUM(N200)*H206,"")</f>
        <v>0</v>
      </c>
      <c r="P206" s="41" t="s">
        <v>25</v>
      </c>
      <c r="R206" s="42" t="str">
        <f>IF(OR(SUM(N200)&lt;&gt;0,SUM(R200)),SUM(N200)-SUM(R200),"")</f>
        <v/>
      </c>
    </row>
    <row r="207" spans="2:18" ht="15.75" customHeight="1" thickTop="1" x14ac:dyDescent="0.25"/>
    <row r="208" spans="2:18" ht="20.100000000000001" customHeight="1" x14ac:dyDescent="0.25">
      <c r="D208" s="111" t="str">
        <f>a_officna(N204,"جنية","قرش")</f>
        <v xml:space="preserve"> جنية</v>
      </c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3"/>
    </row>
    <row r="215" spans="2:18" x14ac:dyDescent="0.25">
      <c r="B215" t="s">
        <v>9</v>
      </c>
      <c r="D215" s="114"/>
      <c r="E215" s="115"/>
      <c r="L215" s="43"/>
    </row>
    <row r="216" spans="2:18" x14ac:dyDescent="0.25">
      <c r="D216" s="38"/>
      <c r="E216" s="38"/>
      <c r="L216" s="27"/>
    </row>
    <row r="217" spans="2:18" x14ac:dyDescent="0.25">
      <c r="F217" t="s">
        <v>23</v>
      </c>
      <c r="H217" s="114"/>
      <c r="I217" s="115"/>
      <c r="J217" s="7" t="s">
        <v>24</v>
      </c>
      <c r="K217" s="114"/>
      <c r="L217" s="115"/>
    </row>
    <row r="218" spans="2:18" ht="15.75" thickBot="1" x14ac:dyDescent="0.3"/>
    <row r="219" spans="2:18" ht="31.5" thickTop="1" thickBot="1" x14ac:dyDescent="0.3">
      <c r="B219" s="32" t="s">
        <v>1</v>
      </c>
      <c r="C219" s="7"/>
      <c r="D219" s="32" t="s">
        <v>10</v>
      </c>
      <c r="E219" s="7"/>
      <c r="F219" s="32" t="s">
        <v>11</v>
      </c>
      <c r="G219" s="7"/>
      <c r="H219" s="33" t="s">
        <v>12</v>
      </c>
      <c r="I219" s="7"/>
      <c r="J219" s="33" t="s">
        <v>13</v>
      </c>
      <c r="K219" s="7"/>
      <c r="L219" s="33" t="s">
        <v>14</v>
      </c>
      <c r="M219" s="7"/>
      <c r="N219" s="33" t="s">
        <v>15</v>
      </c>
      <c r="O219" s="7"/>
      <c r="P219" s="32" t="s">
        <v>16</v>
      </c>
      <c r="Q219" s="7"/>
      <c r="R219" s="33" t="s">
        <v>17</v>
      </c>
    </row>
    <row r="220" spans="2:18" ht="5.0999999999999996" customHeight="1" thickTop="1" x14ac:dyDescent="0.25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2:18" x14ac:dyDescent="0.25">
      <c r="B221" s="28">
        <v>1</v>
      </c>
      <c r="C221" s="4"/>
      <c r="D221" s="28"/>
      <c r="E221" s="4"/>
      <c r="F221" s="28"/>
      <c r="G221" s="4"/>
      <c r="H221" s="28"/>
      <c r="I221" s="4"/>
      <c r="J221" s="28"/>
      <c r="K221" s="4"/>
      <c r="L221" s="28"/>
      <c r="M221" s="4"/>
      <c r="N221" s="35" t="str">
        <f>IF(OR(H221&lt;&gt;0,L221),H221*L221,"")</f>
        <v/>
      </c>
      <c r="O221" s="4"/>
      <c r="P221" s="28"/>
      <c r="Q221" s="4"/>
      <c r="R221" s="35" t="str">
        <f>IF(OR(J221&lt;&gt;0,P221),J221*P221,"")</f>
        <v/>
      </c>
    </row>
    <row r="222" spans="2:18" ht="5.0999999999999996" customHeight="1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36" t="str">
        <f t="shared" ref="N222:N269" si="9">IF(OR(H222&lt;&gt;0,L222),H222*L222,"")</f>
        <v/>
      </c>
      <c r="O222" s="4"/>
      <c r="P222" s="4"/>
      <c r="Q222" s="4"/>
      <c r="R222" s="36" t="str">
        <f t="shared" ref="R222:R269" si="10">IF(OR(J222&lt;&gt;0,P222),J222*P222,"")</f>
        <v/>
      </c>
    </row>
    <row r="223" spans="2:18" x14ac:dyDescent="0.25">
      <c r="B223" s="28">
        <v>2</v>
      </c>
      <c r="C223" s="4"/>
      <c r="D223" s="28"/>
      <c r="E223" s="4"/>
      <c r="F223" s="28"/>
      <c r="G223" s="4"/>
      <c r="H223" s="28"/>
      <c r="I223" s="4"/>
      <c r="J223" s="28"/>
      <c r="K223" s="4"/>
      <c r="L223" s="28"/>
      <c r="M223" s="4"/>
      <c r="N223" s="35" t="str">
        <f t="shared" si="9"/>
        <v/>
      </c>
      <c r="O223" s="4"/>
      <c r="P223" s="28"/>
      <c r="Q223" s="4"/>
      <c r="R223" s="35" t="str">
        <f t="shared" si="10"/>
        <v/>
      </c>
    </row>
    <row r="224" spans="2:18" ht="5.0999999999999996" customHeight="1" x14ac:dyDescent="0.25">
      <c r="B224" s="29"/>
      <c r="C224" s="4"/>
      <c r="D224" s="29"/>
      <c r="E224" s="4"/>
      <c r="F224" s="29"/>
      <c r="G224" s="4"/>
      <c r="H224" s="29"/>
      <c r="I224" s="4"/>
      <c r="J224" s="29"/>
      <c r="K224" s="4"/>
      <c r="L224" s="29"/>
      <c r="M224" s="4"/>
      <c r="N224" s="36" t="str">
        <f t="shared" si="9"/>
        <v/>
      </c>
      <c r="O224" s="4"/>
      <c r="P224" s="29"/>
      <c r="Q224" s="4"/>
      <c r="R224" s="36" t="str">
        <f t="shared" si="10"/>
        <v/>
      </c>
    </row>
    <row r="225" spans="2:18" x14ac:dyDescent="0.25">
      <c r="B225" s="28">
        <v>3</v>
      </c>
      <c r="C225" s="4"/>
      <c r="D225" s="28"/>
      <c r="E225" s="4"/>
      <c r="F225" s="28"/>
      <c r="G225" s="4"/>
      <c r="H225" s="28"/>
      <c r="I225" s="4"/>
      <c r="J225" s="28"/>
      <c r="K225" s="4"/>
      <c r="L225" s="28"/>
      <c r="M225" s="4"/>
      <c r="N225" s="35" t="str">
        <f t="shared" si="9"/>
        <v/>
      </c>
      <c r="O225" s="4"/>
      <c r="P225" s="28"/>
      <c r="Q225" s="4"/>
      <c r="R225" s="35" t="str">
        <f t="shared" si="10"/>
        <v/>
      </c>
    </row>
    <row r="226" spans="2:18" ht="5.0999999999999996" customHeight="1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36" t="str">
        <f t="shared" si="9"/>
        <v/>
      </c>
      <c r="O226" s="4"/>
      <c r="P226" s="29"/>
      <c r="Q226" s="4"/>
      <c r="R226" s="36" t="str">
        <f t="shared" si="10"/>
        <v/>
      </c>
    </row>
    <row r="227" spans="2:18" x14ac:dyDescent="0.25">
      <c r="B227" s="28">
        <v>4</v>
      </c>
      <c r="C227" s="4"/>
      <c r="D227" s="28"/>
      <c r="E227" s="4"/>
      <c r="F227" s="28"/>
      <c r="G227" s="4"/>
      <c r="H227" s="28"/>
      <c r="I227" s="4"/>
      <c r="J227" s="28"/>
      <c r="K227" s="4"/>
      <c r="L227" s="28"/>
      <c r="M227" s="4"/>
      <c r="N227" s="35" t="str">
        <f t="shared" si="9"/>
        <v/>
      </c>
      <c r="O227" s="4"/>
      <c r="P227" s="28"/>
      <c r="Q227" s="4"/>
      <c r="R227" s="35" t="str">
        <f t="shared" si="10"/>
        <v/>
      </c>
    </row>
    <row r="228" spans="2:18" ht="5.0999999999999996" customHeight="1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36" t="str">
        <f t="shared" si="9"/>
        <v/>
      </c>
      <c r="O228" s="4"/>
      <c r="P228" s="4"/>
      <c r="Q228" s="4"/>
      <c r="R228" s="36" t="str">
        <f t="shared" si="10"/>
        <v/>
      </c>
    </row>
    <row r="229" spans="2:18" x14ac:dyDescent="0.25">
      <c r="B229" s="28">
        <v>5</v>
      </c>
      <c r="C229" s="4"/>
      <c r="D229" s="28"/>
      <c r="E229" s="4"/>
      <c r="F229" s="28"/>
      <c r="G229" s="4"/>
      <c r="H229" s="28"/>
      <c r="I229" s="4"/>
      <c r="J229" s="28"/>
      <c r="K229" s="4"/>
      <c r="L229" s="28"/>
      <c r="M229" s="30"/>
      <c r="N229" s="35" t="str">
        <f t="shared" si="9"/>
        <v/>
      </c>
      <c r="O229" s="4"/>
      <c r="P229" s="28"/>
      <c r="Q229" s="4"/>
      <c r="R229" s="35" t="str">
        <f t="shared" si="10"/>
        <v/>
      </c>
    </row>
    <row r="230" spans="2:18" ht="5.0999999999999996" customHeight="1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36" t="str">
        <f t="shared" si="9"/>
        <v/>
      </c>
      <c r="O230" s="4"/>
      <c r="P230" s="4"/>
      <c r="Q230" s="4"/>
      <c r="R230" s="36" t="str">
        <f t="shared" si="10"/>
        <v/>
      </c>
    </row>
    <row r="231" spans="2:18" x14ac:dyDescent="0.25">
      <c r="B231" s="28">
        <v>6</v>
      </c>
      <c r="C231" s="4"/>
      <c r="D231" s="28"/>
      <c r="E231" s="4"/>
      <c r="F231" s="28"/>
      <c r="G231" s="4"/>
      <c r="H231" s="28"/>
      <c r="I231" s="4"/>
      <c r="J231" s="28"/>
      <c r="K231" s="4"/>
      <c r="L231" s="28"/>
      <c r="M231" s="4"/>
      <c r="N231" s="35" t="str">
        <f t="shared" si="9"/>
        <v/>
      </c>
      <c r="O231" s="4"/>
      <c r="P231" s="28"/>
      <c r="Q231" s="4"/>
      <c r="R231" s="35" t="str">
        <f t="shared" si="10"/>
        <v/>
      </c>
    </row>
    <row r="232" spans="2:18" ht="5.0999999999999996" customHeight="1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36" t="str">
        <f t="shared" si="9"/>
        <v/>
      </c>
      <c r="O232" s="4"/>
      <c r="P232" s="4"/>
      <c r="Q232" s="4"/>
      <c r="R232" s="36" t="str">
        <f t="shared" si="10"/>
        <v/>
      </c>
    </row>
    <row r="233" spans="2:18" x14ac:dyDescent="0.25">
      <c r="B233" s="28">
        <v>7</v>
      </c>
      <c r="C233" s="4"/>
      <c r="D233" s="28"/>
      <c r="E233" s="4"/>
      <c r="F233" s="28"/>
      <c r="G233" s="4"/>
      <c r="H233" s="28"/>
      <c r="I233" s="4"/>
      <c r="J233" s="28"/>
      <c r="K233" s="4"/>
      <c r="L233" s="28"/>
      <c r="M233" s="4"/>
      <c r="N233" s="35" t="str">
        <f t="shared" si="9"/>
        <v/>
      </c>
      <c r="O233" s="4"/>
      <c r="P233" s="28"/>
      <c r="Q233" s="4"/>
      <c r="R233" s="35" t="str">
        <f t="shared" si="10"/>
        <v/>
      </c>
    </row>
    <row r="234" spans="2:18" ht="5.0999999999999996" customHeight="1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36" t="str">
        <f t="shared" si="9"/>
        <v/>
      </c>
      <c r="O234" s="4"/>
      <c r="P234" s="4"/>
      <c r="Q234" s="4"/>
      <c r="R234" s="36" t="str">
        <f t="shared" si="10"/>
        <v/>
      </c>
    </row>
    <row r="235" spans="2:18" x14ac:dyDescent="0.25">
      <c r="B235" s="28">
        <v>8</v>
      </c>
      <c r="C235" s="4"/>
      <c r="D235" s="28"/>
      <c r="E235" s="4"/>
      <c r="F235" s="28"/>
      <c r="G235" s="4"/>
      <c r="H235" s="28"/>
      <c r="I235" s="4"/>
      <c r="J235" s="28"/>
      <c r="K235" s="4"/>
      <c r="L235" s="28"/>
      <c r="M235" s="4"/>
      <c r="N235" s="35" t="str">
        <f t="shared" si="9"/>
        <v/>
      </c>
      <c r="O235" s="4"/>
      <c r="P235" s="28"/>
      <c r="Q235" s="4"/>
      <c r="R235" s="35" t="str">
        <f t="shared" si="10"/>
        <v/>
      </c>
    </row>
    <row r="236" spans="2:18" ht="5.0999999999999996" customHeight="1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36" t="str">
        <f t="shared" si="9"/>
        <v/>
      </c>
      <c r="O236" s="4"/>
      <c r="P236" s="4"/>
      <c r="Q236" s="4"/>
      <c r="R236" s="36" t="str">
        <f t="shared" si="10"/>
        <v/>
      </c>
    </row>
    <row r="237" spans="2:18" x14ac:dyDescent="0.25">
      <c r="B237" s="28">
        <v>9</v>
      </c>
      <c r="C237" s="4"/>
      <c r="D237" s="28"/>
      <c r="E237" s="4"/>
      <c r="F237" s="28"/>
      <c r="G237" s="4"/>
      <c r="H237" s="28"/>
      <c r="I237" s="4"/>
      <c r="J237" s="28"/>
      <c r="K237" s="4"/>
      <c r="L237" s="28"/>
      <c r="M237" s="4"/>
      <c r="N237" s="35" t="str">
        <f t="shared" si="9"/>
        <v/>
      </c>
      <c r="O237" s="4"/>
      <c r="P237" s="28"/>
      <c r="Q237" s="4"/>
      <c r="R237" s="35" t="str">
        <f t="shared" si="10"/>
        <v/>
      </c>
    </row>
    <row r="238" spans="2:18" ht="5.0999999999999996" customHeight="1" x14ac:dyDescent="0.25">
      <c r="B238" s="4"/>
      <c r="C238" s="4"/>
      <c r="D238" s="4"/>
      <c r="E238" s="4"/>
      <c r="F238" s="29"/>
      <c r="G238" s="4"/>
      <c r="H238" s="4"/>
      <c r="I238" s="4"/>
      <c r="J238" s="4"/>
      <c r="K238" s="4"/>
      <c r="L238" s="4"/>
      <c r="M238" s="4"/>
      <c r="N238" s="36" t="str">
        <f t="shared" si="9"/>
        <v/>
      </c>
      <c r="O238" s="4"/>
      <c r="P238" s="4"/>
      <c r="Q238" s="4"/>
      <c r="R238" s="36" t="str">
        <f t="shared" si="10"/>
        <v/>
      </c>
    </row>
    <row r="239" spans="2:18" x14ac:dyDescent="0.25">
      <c r="B239" s="28">
        <v>10</v>
      </c>
      <c r="C239" s="4"/>
      <c r="D239" s="28"/>
      <c r="E239" s="4"/>
      <c r="F239" s="28"/>
      <c r="G239" s="4"/>
      <c r="H239" s="28"/>
      <c r="I239" s="4"/>
      <c r="J239" s="28"/>
      <c r="K239" s="4"/>
      <c r="L239" s="28"/>
      <c r="M239" s="4"/>
      <c r="N239" s="35" t="str">
        <f t="shared" si="9"/>
        <v/>
      </c>
      <c r="O239" s="4"/>
      <c r="P239" s="28"/>
      <c r="Q239" s="4"/>
      <c r="R239" s="35" t="str">
        <f t="shared" si="10"/>
        <v/>
      </c>
    </row>
    <row r="240" spans="2:18" ht="5.0999999999999996" customHeight="1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36" t="str">
        <f t="shared" si="9"/>
        <v/>
      </c>
      <c r="O240" s="4"/>
      <c r="P240" s="4"/>
      <c r="Q240" s="4"/>
      <c r="R240" s="36" t="str">
        <f t="shared" si="10"/>
        <v/>
      </c>
    </row>
    <row r="241" spans="2:18" x14ac:dyDescent="0.25">
      <c r="B241" s="28">
        <v>11</v>
      </c>
      <c r="C241" s="4"/>
      <c r="D241" s="28"/>
      <c r="E241" s="4"/>
      <c r="F241" s="28"/>
      <c r="G241" s="4"/>
      <c r="H241" s="28"/>
      <c r="I241" s="4"/>
      <c r="J241" s="28"/>
      <c r="K241" s="4"/>
      <c r="L241" s="28"/>
      <c r="M241" s="4"/>
      <c r="N241" s="35" t="str">
        <f t="shared" si="9"/>
        <v/>
      </c>
      <c r="O241" s="4"/>
      <c r="P241" s="28"/>
      <c r="Q241" s="4"/>
      <c r="R241" s="35" t="str">
        <f t="shared" si="10"/>
        <v/>
      </c>
    </row>
    <row r="242" spans="2:18" ht="5.0999999999999996" customHeight="1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36" t="str">
        <f t="shared" si="9"/>
        <v/>
      </c>
      <c r="O242" s="4"/>
      <c r="P242" s="4"/>
      <c r="Q242" s="4"/>
      <c r="R242" s="36" t="str">
        <f t="shared" si="10"/>
        <v/>
      </c>
    </row>
    <row r="243" spans="2:18" x14ac:dyDescent="0.25">
      <c r="B243" s="28">
        <v>12</v>
      </c>
      <c r="C243" s="4"/>
      <c r="D243" s="28"/>
      <c r="E243" s="4"/>
      <c r="F243" s="28"/>
      <c r="G243" s="4"/>
      <c r="H243" s="28"/>
      <c r="I243" s="4"/>
      <c r="J243" s="28"/>
      <c r="K243" s="4"/>
      <c r="L243" s="28"/>
      <c r="M243" s="4"/>
      <c r="N243" s="35" t="str">
        <f t="shared" si="9"/>
        <v/>
      </c>
      <c r="O243" s="4"/>
      <c r="P243" s="28"/>
      <c r="Q243" s="4"/>
      <c r="R243" s="35" t="str">
        <f t="shared" si="10"/>
        <v/>
      </c>
    </row>
    <row r="244" spans="2:18" ht="5.0999999999999996" customHeight="1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36" t="str">
        <f t="shared" si="9"/>
        <v/>
      </c>
      <c r="O244" s="4"/>
      <c r="P244" s="4"/>
      <c r="Q244" s="4"/>
      <c r="R244" s="36" t="str">
        <f t="shared" si="10"/>
        <v/>
      </c>
    </row>
    <row r="245" spans="2:18" x14ac:dyDescent="0.25">
      <c r="B245" s="28">
        <v>13</v>
      </c>
      <c r="C245" s="4"/>
      <c r="D245" s="28"/>
      <c r="E245" s="4"/>
      <c r="F245" s="28"/>
      <c r="G245" s="4"/>
      <c r="H245" s="28"/>
      <c r="I245" s="4"/>
      <c r="J245" s="28"/>
      <c r="K245" s="4"/>
      <c r="L245" s="28"/>
      <c r="M245" s="4"/>
      <c r="N245" s="35" t="str">
        <f t="shared" si="9"/>
        <v/>
      </c>
      <c r="O245" s="4"/>
      <c r="P245" s="28"/>
      <c r="Q245" s="4"/>
      <c r="R245" s="35" t="str">
        <f t="shared" si="10"/>
        <v/>
      </c>
    </row>
    <row r="246" spans="2:18" ht="5.0999999999999996" customHeight="1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36" t="str">
        <f t="shared" si="9"/>
        <v/>
      </c>
      <c r="O246" s="4"/>
      <c r="P246" s="4"/>
      <c r="Q246" s="4"/>
      <c r="R246" s="36" t="str">
        <f t="shared" si="10"/>
        <v/>
      </c>
    </row>
    <row r="247" spans="2:18" x14ac:dyDescent="0.25">
      <c r="B247" s="28">
        <v>14</v>
      </c>
      <c r="C247" s="4"/>
      <c r="D247" s="28"/>
      <c r="E247" s="4"/>
      <c r="F247" s="28"/>
      <c r="G247" s="4"/>
      <c r="H247" s="28"/>
      <c r="I247" s="4"/>
      <c r="J247" s="28"/>
      <c r="K247" s="4"/>
      <c r="L247" s="28"/>
      <c r="M247" s="4"/>
      <c r="N247" s="35" t="str">
        <f t="shared" si="9"/>
        <v/>
      </c>
      <c r="O247" s="4"/>
      <c r="P247" s="28"/>
      <c r="Q247" s="4"/>
      <c r="R247" s="35" t="str">
        <f t="shared" si="10"/>
        <v/>
      </c>
    </row>
    <row r="248" spans="2:18" ht="5.0999999999999996" customHeight="1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36" t="str">
        <f t="shared" si="9"/>
        <v/>
      </c>
      <c r="O248" s="4"/>
      <c r="P248" s="4"/>
      <c r="Q248" s="4"/>
      <c r="R248" s="36" t="str">
        <f t="shared" si="10"/>
        <v/>
      </c>
    </row>
    <row r="249" spans="2:18" x14ac:dyDescent="0.25">
      <c r="B249" s="28">
        <v>15</v>
      </c>
      <c r="C249" s="4"/>
      <c r="D249" s="28"/>
      <c r="E249" s="4"/>
      <c r="F249" s="28"/>
      <c r="G249" s="4"/>
      <c r="H249" s="28"/>
      <c r="I249" s="4"/>
      <c r="J249" s="28"/>
      <c r="K249" s="4"/>
      <c r="L249" s="28"/>
      <c r="M249" s="4"/>
      <c r="N249" s="35" t="str">
        <f t="shared" si="9"/>
        <v/>
      </c>
      <c r="O249" s="4"/>
      <c r="P249" s="28"/>
      <c r="Q249" s="4"/>
      <c r="R249" s="35" t="str">
        <f t="shared" si="10"/>
        <v/>
      </c>
    </row>
    <row r="250" spans="2:18" ht="5.0999999999999996" customHeight="1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36" t="str">
        <f t="shared" si="9"/>
        <v/>
      </c>
      <c r="O250" s="4"/>
      <c r="P250" s="4"/>
      <c r="Q250" s="4"/>
      <c r="R250" s="36" t="str">
        <f t="shared" si="10"/>
        <v/>
      </c>
    </row>
    <row r="251" spans="2:18" x14ac:dyDescent="0.25">
      <c r="B251" s="28">
        <v>16</v>
      </c>
      <c r="C251" s="4"/>
      <c r="D251" s="28"/>
      <c r="E251" s="4"/>
      <c r="F251" s="28"/>
      <c r="G251" s="4"/>
      <c r="H251" s="28"/>
      <c r="I251" s="4"/>
      <c r="J251" s="28"/>
      <c r="K251" s="4"/>
      <c r="L251" s="28"/>
      <c r="M251" s="4"/>
      <c r="N251" s="35" t="str">
        <f t="shared" si="9"/>
        <v/>
      </c>
      <c r="O251" s="4"/>
      <c r="P251" s="28"/>
      <c r="Q251" s="4"/>
      <c r="R251" s="35" t="str">
        <f t="shared" si="10"/>
        <v/>
      </c>
    </row>
    <row r="252" spans="2:18" ht="5.0999999999999996" customHeight="1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36" t="str">
        <f t="shared" si="9"/>
        <v/>
      </c>
      <c r="O252" s="4"/>
      <c r="P252" s="4"/>
      <c r="Q252" s="4"/>
      <c r="R252" s="36" t="str">
        <f t="shared" si="10"/>
        <v/>
      </c>
    </row>
    <row r="253" spans="2:18" x14ac:dyDescent="0.25">
      <c r="B253" s="28">
        <v>17</v>
      </c>
      <c r="C253" s="4"/>
      <c r="D253" s="28"/>
      <c r="E253" s="4"/>
      <c r="F253" s="28"/>
      <c r="G253" s="4"/>
      <c r="H253" s="28"/>
      <c r="I253" s="4"/>
      <c r="J253" s="28"/>
      <c r="K253" s="4"/>
      <c r="L253" s="28"/>
      <c r="M253" s="4"/>
      <c r="N253" s="35" t="str">
        <f t="shared" si="9"/>
        <v/>
      </c>
      <c r="O253" s="4"/>
      <c r="P253" s="28"/>
      <c r="Q253" s="4"/>
      <c r="R253" s="35" t="str">
        <f t="shared" si="10"/>
        <v/>
      </c>
    </row>
    <row r="254" spans="2:18" ht="5.0999999999999996" customHeight="1" x14ac:dyDescent="0.25">
      <c r="B254" s="4"/>
      <c r="C254" s="4"/>
      <c r="D254" s="4"/>
      <c r="E254" s="4"/>
      <c r="F254" s="29"/>
      <c r="G254" s="4"/>
      <c r="H254" s="29"/>
      <c r="I254" s="4"/>
      <c r="J254" s="4"/>
      <c r="K254" s="4"/>
      <c r="L254" s="4"/>
      <c r="M254" s="4"/>
      <c r="N254" s="36" t="str">
        <f t="shared" si="9"/>
        <v/>
      </c>
      <c r="O254" s="4"/>
      <c r="P254" s="4"/>
      <c r="Q254" s="4"/>
      <c r="R254" s="36" t="str">
        <f t="shared" si="10"/>
        <v/>
      </c>
    </row>
    <row r="255" spans="2:18" x14ac:dyDescent="0.25">
      <c r="B255" s="28">
        <v>18</v>
      </c>
      <c r="C255" s="4"/>
      <c r="D255" s="28"/>
      <c r="E255" s="4"/>
      <c r="F255" s="28"/>
      <c r="G255" s="4"/>
      <c r="H255" s="28"/>
      <c r="I255" s="4"/>
      <c r="J255" s="28"/>
      <c r="K255" s="4"/>
      <c r="L255" s="28"/>
      <c r="M255" s="4"/>
      <c r="N255" s="35" t="str">
        <f t="shared" si="9"/>
        <v/>
      </c>
      <c r="O255" s="4"/>
      <c r="P255" s="28"/>
      <c r="Q255" s="4"/>
      <c r="R255" s="35" t="str">
        <f t="shared" si="10"/>
        <v/>
      </c>
    </row>
    <row r="256" spans="2:18" ht="5.0999999999999996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36" t="str">
        <f t="shared" si="9"/>
        <v/>
      </c>
      <c r="O256" s="4"/>
      <c r="P256" s="4"/>
      <c r="Q256" s="4"/>
      <c r="R256" s="36" t="str">
        <f t="shared" si="10"/>
        <v/>
      </c>
    </row>
    <row r="257" spans="2:19" x14ac:dyDescent="0.25">
      <c r="B257" s="28">
        <v>19</v>
      </c>
      <c r="C257" s="4"/>
      <c r="D257" s="28"/>
      <c r="E257" s="4"/>
      <c r="F257" s="28"/>
      <c r="G257" s="4"/>
      <c r="H257" s="28"/>
      <c r="I257" s="4"/>
      <c r="J257" s="28"/>
      <c r="K257" s="4"/>
      <c r="L257" s="28"/>
      <c r="M257" s="4"/>
      <c r="N257" s="35" t="str">
        <f t="shared" si="9"/>
        <v/>
      </c>
      <c r="O257" s="4"/>
      <c r="P257" s="28"/>
      <c r="Q257" s="4"/>
      <c r="R257" s="35" t="str">
        <f t="shared" si="10"/>
        <v/>
      </c>
      <c r="S257" s="26"/>
    </row>
    <row r="258" spans="2:19" ht="5.0999999999999996" customHeight="1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36" t="str">
        <f t="shared" si="9"/>
        <v/>
      </c>
      <c r="O258" s="4"/>
      <c r="P258" s="4"/>
      <c r="Q258" s="4"/>
      <c r="R258" s="36" t="str">
        <f t="shared" si="10"/>
        <v/>
      </c>
    </row>
    <row r="259" spans="2:19" x14ac:dyDescent="0.25">
      <c r="B259" s="28">
        <v>20</v>
      </c>
      <c r="C259" s="4"/>
      <c r="D259" s="28"/>
      <c r="E259" s="4"/>
      <c r="F259" s="28"/>
      <c r="G259" s="4"/>
      <c r="H259" s="28"/>
      <c r="I259" s="4"/>
      <c r="J259" s="28"/>
      <c r="K259" s="4"/>
      <c r="L259" s="28"/>
      <c r="M259" s="4"/>
      <c r="N259" s="35" t="str">
        <f t="shared" si="9"/>
        <v/>
      </c>
      <c r="O259" s="4"/>
      <c r="P259" s="28"/>
      <c r="Q259" s="4"/>
      <c r="R259" s="35" t="str">
        <f t="shared" si="10"/>
        <v/>
      </c>
    </row>
    <row r="260" spans="2:19" ht="5.0999999999999996" customHeight="1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36" t="str">
        <f t="shared" si="9"/>
        <v/>
      </c>
      <c r="O260" s="4"/>
      <c r="P260" s="4"/>
      <c r="Q260" s="4"/>
      <c r="R260" s="36" t="str">
        <f t="shared" si="10"/>
        <v/>
      </c>
    </row>
    <row r="261" spans="2:19" x14ac:dyDescent="0.25">
      <c r="B261" s="28">
        <v>21</v>
      </c>
      <c r="C261" s="4"/>
      <c r="D261" s="31"/>
      <c r="E261" s="4"/>
      <c r="F261" s="28"/>
      <c r="G261" s="4"/>
      <c r="H261" s="28"/>
      <c r="I261" s="4"/>
      <c r="J261" s="28"/>
      <c r="K261" s="4"/>
      <c r="L261" s="28"/>
      <c r="M261" s="4"/>
      <c r="N261" s="35" t="str">
        <f t="shared" si="9"/>
        <v/>
      </c>
      <c r="O261" s="4"/>
      <c r="P261" s="28"/>
      <c r="Q261" s="4"/>
      <c r="R261" s="35" t="str">
        <f t="shared" si="10"/>
        <v/>
      </c>
    </row>
    <row r="262" spans="2:19" ht="5.0999999999999996" customHeight="1" x14ac:dyDescent="0.25">
      <c r="B262" s="4"/>
      <c r="C262" s="4"/>
      <c r="D262" s="29"/>
      <c r="E262" s="4"/>
      <c r="F262" s="29"/>
      <c r="G262" s="4"/>
      <c r="H262" s="4"/>
      <c r="I262" s="4"/>
      <c r="J262" s="29"/>
      <c r="K262" s="4"/>
      <c r="L262" s="4"/>
      <c r="M262" s="4"/>
      <c r="N262" s="36" t="str">
        <f t="shared" si="9"/>
        <v/>
      </c>
      <c r="O262" s="4"/>
      <c r="P262" s="4"/>
      <c r="Q262" s="4"/>
      <c r="R262" s="36" t="str">
        <f t="shared" si="10"/>
        <v/>
      </c>
    </row>
    <row r="263" spans="2:19" x14ac:dyDescent="0.25">
      <c r="B263" s="28">
        <v>22</v>
      </c>
      <c r="C263" s="4"/>
      <c r="D263" s="28"/>
      <c r="E263" s="4"/>
      <c r="F263" s="28"/>
      <c r="G263" s="4"/>
      <c r="H263" s="28"/>
      <c r="I263" s="4"/>
      <c r="J263" s="28"/>
      <c r="K263" s="4"/>
      <c r="L263" s="28"/>
      <c r="M263" s="4"/>
      <c r="N263" s="35" t="str">
        <f t="shared" si="9"/>
        <v/>
      </c>
      <c r="O263" s="4"/>
      <c r="P263" s="28"/>
      <c r="Q263" s="4"/>
      <c r="R263" s="35" t="str">
        <f t="shared" si="10"/>
        <v/>
      </c>
    </row>
    <row r="264" spans="2:19" ht="5.0999999999999996" customHeight="1" x14ac:dyDescent="0.25">
      <c r="B264" s="4"/>
      <c r="C264" s="4"/>
      <c r="D264" s="29"/>
      <c r="E264" s="4"/>
      <c r="F264" s="4"/>
      <c r="G264" s="4"/>
      <c r="H264" s="4"/>
      <c r="I264" s="4"/>
      <c r="J264" s="4"/>
      <c r="K264" s="4"/>
      <c r="L264" s="4"/>
      <c r="M264" s="4"/>
      <c r="N264" s="36" t="str">
        <f t="shared" si="9"/>
        <v/>
      </c>
      <c r="O264" s="4"/>
      <c r="P264" s="4"/>
      <c r="Q264" s="4"/>
      <c r="R264" s="36" t="str">
        <f t="shared" si="10"/>
        <v/>
      </c>
    </row>
    <row r="265" spans="2:19" x14ac:dyDescent="0.25">
      <c r="B265" s="28">
        <v>23</v>
      </c>
      <c r="C265" s="4"/>
      <c r="D265" s="28"/>
      <c r="E265" s="4"/>
      <c r="F265" s="28"/>
      <c r="G265" s="4"/>
      <c r="H265" s="28"/>
      <c r="I265" s="4"/>
      <c r="J265" s="28"/>
      <c r="K265" s="4"/>
      <c r="L265" s="28"/>
      <c r="M265" s="4"/>
      <c r="N265" s="35" t="str">
        <f t="shared" si="9"/>
        <v/>
      </c>
      <c r="O265" s="4"/>
      <c r="P265" s="28"/>
      <c r="Q265" s="4"/>
      <c r="R265" s="35" t="str">
        <f t="shared" si="10"/>
        <v/>
      </c>
    </row>
    <row r="266" spans="2:19" ht="5.0999999999999996" customHeight="1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36" t="str">
        <f t="shared" si="9"/>
        <v/>
      </c>
      <c r="O266" s="4"/>
      <c r="P266" s="4"/>
      <c r="Q266" s="4"/>
      <c r="R266" s="36" t="str">
        <f t="shared" si="10"/>
        <v/>
      </c>
    </row>
    <row r="267" spans="2:19" x14ac:dyDescent="0.25">
      <c r="B267" s="28">
        <v>24</v>
      </c>
      <c r="C267" s="4"/>
      <c r="D267" s="28"/>
      <c r="E267" s="4"/>
      <c r="F267" s="28"/>
      <c r="G267" s="4"/>
      <c r="H267" s="28"/>
      <c r="I267" s="4"/>
      <c r="J267" s="28"/>
      <c r="K267" s="4"/>
      <c r="L267" s="28"/>
      <c r="M267" s="4"/>
      <c r="N267" s="35" t="str">
        <f t="shared" si="9"/>
        <v/>
      </c>
      <c r="O267" s="4"/>
      <c r="P267" s="28"/>
      <c r="Q267" s="4"/>
      <c r="R267" s="35" t="str">
        <f t="shared" si="10"/>
        <v/>
      </c>
    </row>
    <row r="268" spans="2:19" ht="5.0999999999999996" customHeight="1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36" t="str">
        <f t="shared" si="9"/>
        <v/>
      </c>
      <c r="O268" s="4"/>
      <c r="P268" s="4"/>
      <c r="Q268" s="4"/>
      <c r="R268" s="36" t="str">
        <f t="shared" si="10"/>
        <v/>
      </c>
    </row>
    <row r="269" spans="2:19" x14ac:dyDescent="0.25">
      <c r="B269" s="28">
        <v>25</v>
      </c>
      <c r="C269" s="4"/>
      <c r="D269" s="28"/>
      <c r="E269" s="4"/>
      <c r="F269" s="28"/>
      <c r="G269" s="4"/>
      <c r="H269" s="28"/>
      <c r="I269" s="4"/>
      <c r="J269" s="28"/>
      <c r="K269" s="4"/>
      <c r="L269" s="28"/>
      <c r="M269" s="4"/>
      <c r="N269" s="35" t="str">
        <f t="shared" si="9"/>
        <v/>
      </c>
      <c r="O269" s="4"/>
      <c r="P269" s="28"/>
      <c r="Q269" s="4"/>
      <c r="R269" s="35" t="str">
        <f t="shared" si="10"/>
        <v/>
      </c>
    </row>
    <row r="270" spans="2:19" ht="5.0999999999999996" customHeight="1" thickBot="1" x14ac:dyDescent="0.3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2:19" ht="16.5" thickTop="1" thickBot="1" x14ac:dyDescent="0.3">
      <c r="D271" s="108" t="s">
        <v>22</v>
      </c>
      <c r="E271" s="109"/>
      <c r="F271" s="110"/>
      <c r="H271" s="37" t="str">
        <f>IF(SUM(H221:H269),SUM(H221:H269),"")</f>
        <v/>
      </c>
      <c r="J271" s="108" t="s">
        <v>18</v>
      </c>
      <c r="K271" s="109"/>
      <c r="L271" s="110"/>
      <c r="N271" s="37" t="str">
        <f>IF(SUM(N221:N269),SUM(N221:N269),"")</f>
        <v/>
      </c>
      <c r="P271" s="34" t="s">
        <v>17</v>
      </c>
      <c r="R271" s="37" t="str">
        <f>IF(SUM(R221:R269),SUM(R221:R269),"")</f>
        <v/>
      </c>
    </row>
    <row r="272" spans="2:19" ht="5.0999999999999996" customHeight="1" thickTop="1" thickBot="1" x14ac:dyDescent="0.3"/>
    <row r="273" spans="2:18" ht="16.5" thickTop="1" thickBot="1" x14ac:dyDescent="0.3">
      <c r="H273" s="39">
        <v>0.1</v>
      </c>
      <c r="J273" s="108" t="s">
        <v>19</v>
      </c>
      <c r="K273" s="109"/>
      <c r="L273" s="110"/>
      <c r="N273" s="37">
        <f>IF(OR(SUM(N271)&lt;&gt;0,SUM(H273)),SUM(N271)*SUM(H273),"")</f>
        <v>0</v>
      </c>
      <c r="P273" s="34"/>
      <c r="R273" s="37"/>
    </row>
    <row r="274" spans="2:18" ht="5.0999999999999996" customHeight="1" thickTop="1" thickBot="1" x14ac:dyDescent="0.3">
      <c r="H274" s="40"/>
    </row>
    <row r="275" spans="2:18" ht="16.5" thickTop="1" thickBot="1" x14ac:dyDescent="0.3">
      <c r="H275" s="40"/>
      <c r="J275" s="108" t="s">
        <v>20</v>
      </c>
      <c r="K275" s="109"/>
      <c r="L275" s="110"/>
      <c r="N275" s="37" t="str">
        <f>IF(OR(SUM(N273)&lt;&gt;0,SUM(N271)),SUM(N273)+SUM(N271),"")</f>
        <v/>
      </c>
      <c r="P275" s="34" t="s">
        <v>17</v>
      </c>
      <c r="R275" s="37" t="str">
        <f>IF(OR(SUM(R271)&lt;&gt;0,SUM(R273)),SUM(R271)+SUM(R273),"")</f>
        <v/>
      </c>
    </row>
    <row r="276" spans="2:18" ht="5.0999999999999996" customHeight="1" thickTop="1" thickBot="1" x14ac:dyDescent="0.3">
      <c r="H276" s="40"/>
    </row>
    <row r="277" spans="2:18" ht="16.5" thickTop="1" thickBot="1" x14ac:dyDescent="0.3">
      <c r="H277" s="39">
        <v>0.02</v>
      </c>
      <c r="J277" s="108" t="s">
        <v>21</v>
      </c>
      <c r="K277" s="109"/>
      <c r="L277" s="110"/>
      <c r="N277" s="37">
        <f>IF(OR(SUM(N271)&lt;&gt;0,H277),SUM(N271)*H277,"")</f>
        <v>0</v>
      </c>
      <c r="P277" s="41" t="s">
        <v>25</v>
      </c>
      <c r="R277" s="42" t="str">
        <f>IF(OR(SUM(N271)&lt;&gt;0,SUM(R271)),SUM(N271)-SUM(R271),"")</f>
        <v/>
      </c>
    </row>
    <row r="278" spans="2:18" ht="15.75" thickTop="1" x14ac:dyDescent="0.25"/>
    <row r="279" spans="2:18" ht="20.100000000000001" customHeight="1" x14ac:dyDescent="0.25">
      <c r="D279" s="111" t="str">
        <f>a_officna(N275,"جنية","قرش")</f>
        <v xml:space="preserve"> جنية</v>
      </c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3"/>
    </row>
    <row r="286" spans="2:18" x14ac:dyDescent="0.25">
      <c r="B286" t="s">
        <v>9</v>
      </c>
      <c r="D286" s="114"/>
      <c r="E286" s="115"/>
      <c r="L286" s="43"/>
    </row>
    <row r="287" spans="2:18" x14ac:dyDescent="0.25">
      <c r="D287" s="38"/>
      <c r="E287" s="38"/>
      <c r="L287" s="27"/>
    </row>
    <row r="288" spans="2:18" x14ac:dyDescent="0.25">
      <c r="F288" t="s">
        <v>23</v>
      </c>
      <c r="H288" s="114"/>
      <c r="I288" s="115"/>
      <c r="J288" s="7" t="s">
        <v>24</v>
      </c>
      <c r="K288" s="114"/>
      <c r="L288" s="115"/>
    </row>
    <row r="289" spans="2:18" ht="15.75" thickBot="1" x14ac:dyDescent="0.3"/>
    <row r="290" spans="2:18" ht="31.5" thickTop="1" thickBot="1" x14ac:dyDescent="0.3">
      <c r="B290" s="32" t="s">
        <v>1</v>
      </c>
      <c r="C290" s="7"/>
      <c r="D290" s="32" t="s">
        <v>10</v>
      </c>
      <c r="E290" s="7"/>
      <c r="F290" s="32" t="s">
        <v>11</v>
      </c>
      <c r="G290" s="7"/>
      <c r="H290" s="33" t="s">
        <v>12</v>
      </c>
      <c r="I290" s="7"/>
      <c r="J290" s="33" t="s">
        <v>13</v>
      </c>
      <c r="K290" s="7"/>
      <c r="L290" s="33" t="s">
        <v>14</v>
      </c>
      <c r="M290" s="7"/>
      <c r="N290" s="33" t="s">
        <v>15</v>
      </c>
      <c r="O290" s="7"/>
      <c r="P290" s="32" t="s">
        <v>16</v>
      </c>
      <c r="Q290" s="7"/>
      <c r="R290" s="33" t="s">
        <v>17</v>
      </c>
    </row>
    <row r="291" spans="2:18" ht="5.0999999999999996" customHeight="1" thickTop="1" x14ac:dyDescent="0.25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2:18" x14ac:dyDescent="0.25">
      <c r="B292" s="28">
        <v>1</v>
      </c>
      <c r="C292" s="4"/>
      <c r="D292" s="28"/>
      <c r="E292" s="4"/>
      <c r="F292" s="28"/>
      <c r="G292" s="4"/>
      <c r="H292" s="28"/>
      <c r="I292" s="4"/>
      <c r="J292" s="28"/>
      <c r="K292" s="4"/>
      <c r="L292" s="28"/>
      <c r="M292" s="4"/>
      <c r="N292" s="35" t="str">
        <f>IF(OR(H292&lt;&gt;0,L292),H292*L292,"")</f>
        <v/>
      </c>
      <c r="O292" s="4"/>
      <c r="P292" s="28"/>
      <c r="Q292" s="4"/>
      <c r="R292" s="35" t="str">
        <f>IF(OR(J292&lt;&gt;0,P292),J292*P292,"")</f>
        <v/>
      </c>
    </row>
    <row r="293" spans="2:18" ht="5.0999999999999996" customHeight="1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36" t="str">
        <f t="shared" ref="N293:N340" si="11">IF(OR(H293&lt;&gt;0,L293),H293*L293,"")</f>
        <v/>
      </c>
      <c r="O293" s="4"/>
      <c r="P293" s="4"/>
      <c r="Q293" s="4"/>
      <c r="R293" s="36" t="str">
        <f t="shared" ref="R293:R340" si="12">IF(OR(J293&lt;&gt;0,P293),J293*P293,"")</f>
        <v/>
      </c>
    </row>
    <row r="294" spans="2:18" x14ac:dyDescent="0.25">
      <c r="B294" s="28">
        <v>2</v>
      </c>
      <c r="C294" s="4"/>
      <c r="D294" s="28"/>
      <c r="E294" s="4"/>
      <c r="F294" s="28"/>
      <c r="G294" s="4"/>
      <c r="H294" s="28"/>
      <c r="I294" s="4"/>
      <c r="J294" s="28"/>
      <c r="K294" s="4"/>
      <c r="L294" s="28"/>
      <c r="M294" s="4"/>
      <c r="N294" s="35" t="str">
        <f t="shared" si="11"/>
        <v/>
      </c>
      <c r="O294" s="4"/>
      <c r="P294" s="28"/>
      <c r="Q294" s="4"/>
      <c r="R294" s="35" t="str">
        <f t="shared" si="12"/>
        <v/>
      </c>
    </row>
    <row r="295" spans="2:18" ht="5.0999999999999996" customHeight="1" x14ac:dyDescent="0.25">
      <c r="B295" s="29"/>
      <c r="C295" s="4"/>
      <c r="D295" s="29"/>
      <c r="E295" s="4"/>
      <c r="F295" s="29"/>
      <c r="G295" s="4"/>
      <c r="H295" s="29"/>
      <c r="I295" s="4"/>
      <c r="J295" s="29"/>
      <c r="K295" s="4"/>
      <c r="L295" s="29"/>
      <c r="M295" s="4"/>
      <c r="N295" s="36" t="str">
        <f t="shared" si="11"/>
        <v/>
      </c>
      <c r="O295" s="4"/>
      <c r="P295" s="29"/>
      <c r="Q295" s="4"/>
      <c r="R295" s="36" t="str">
        <f t="shared" si="12"/>
        <v/>
      </c>
    </row>
    <row r="296" spans="2:18" x14ac:dyDescent="0.25">
      <c r="B296" s="28">
        <v>3</v>
      </c>
      <c r="C296" s="4"/>
      <c r="D296" s="28"/>
      <c r="E296" s="4"/>
      <c r="F296" s="28"/>
      <c r="G296" s="4"/>
      <c r="H296" s="28"/>
      <c r="I296" s="4"/>
      <c r="J296" s="28"/>
      <c r="K296" s="4"/>
      <c r="L296" s="28"/>
      <c r="M296" s="4"/>
      <c r="N296" s="35" t="str">
        <f t="shared" si="11"/>
        <v/>
      </c>
      <c r="O296" s="4"/>
      <c r="P296" s="28"/>
      <c r="Q296" s="4"/>
      <c r="R296" s="35" t="str">
        <f t="shared" si="12"/>
        <v/>
      </c>
    </row>
    <row r="297" spans="2:18" ht="5.0999999999999996" customHeight="1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36" t="str">
        <f t="shared" si="11"/>
        <v/>
      </c>
      <c r="O297" s="4"/>
      <c r="P297" s="29"/>
      <c r="Q297" s="4"/>
      <c r="R297" s="36" t="str">
        <f t="shared" si="12"/>
        <v/>
      </c>
    </row>
    <row r="298" spans="2:18" x14ac:dyDescent="0.25">
      <c r="B298" s="28">
        <v>4</v>
      </c>
      <c r="C298" s="4"/>
      <c r="D298" s="28"/>
      <c r="E298" s="4"/>
      <c r="F298" s="28"/>
      <c r="G298" s="4"/>
      <c r="H298" s="28"/>
      <c r="I298" s="4"/>
      <c r="J298" s="28"/>
      <c r="K298" s="4"/>
      <c r="L298" s="28"/>
      <c r="M298" s="4"/>
      <c r="N298" s="35" t="str">
        <f t="shared" si="11"/>
        <v/>
      </c>
      <c r="O298" s="4"/>
      <c r="P298" s="28"/>
      <c r="Q298" s="4"/>
      <c r="R298" s="35" t="str">
        <f t="shared" si="12"/>
        <v/>
      </c>
    </row>
    <row r="299" spans="2:18" ht="5.0999999999999996" customHeight="1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36" t="str">
        <f t="shared" si="11"/>
        <v/>
      </c>
      <c r="O299" s="4"/>
      <c r="P299" s="4"/>
      <c r="Q299" s="4"/>
      <c r="R299" s="36" t="str">
        <f t="shared" si="12"/>
        <v/>
      </c>
    </row>
    <row r="300" spans="2:18" x14ac:dyDescent="0.25">
      <c r="B300" s="28">
        <v>5</v>
      </c>
      <c r="C300" s="4"/>
      <c r="D300" s="28"/>
      <c r="E300" s="4"/>
      <c r="F300" s="28"/>
      <c r="G300" s="4"/>
      <c r="H300" s="28"/>
      <c r="I300" s="4"/>
      <c r="J300" s="28"/>
      <c r="K300" s="4"/>
      <c r="L300" s="28"/>
      <c r="M300" s="30"/>
      <c r="N300" s="35" t="str">
        <f t="shared" si="11"/>
        <v/>
      </c>
      <c r="O300" s="4"/>
      <c r="P300" s="28"/>
      <c r="Q300" s="4"/>
      <c r="R300" s="35" t="str">
        <f t="shared" si="12"/>
        <v/>
      </c>
    </row>
    <row r="301" spans="2:18" ht="5.0999999999999996" customHeight="1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36" t="str">
        <f t="shared" si="11"/>
        <v/>
      </c>
      <c r="O301" s="4"/>
      <c r="P301" s="4"/>
      <c r="Q301" s="4"/>
      <c r="R301" s="36" t="str">
        <f t="shared" si="12"/>
        <v/>
      </c>
    </row>
    <row r="302" spans="2:18" x14ac:dyDescent="0.25">
      <c r="B302" s="28">
        <v>6</v>
      </c>
      <c r="C302" s="4"/>
      <c r="D302" s="28"/>
      <c r="E302" s="4"/>
      <c r="F302" s="28"/>
      <c r="G302" s="4"/>
      <c r="H302" s="28"/>
      <c r="I302" s="4"/>
      <c r="J302" s="28"/>
      <c r="K302" s="4"/>
      <c r="L302" s="28"/>
      <c r="M302" s="4"/>
      <c r="N302" s="35" t="str">
        <f t="shared" si="11"/>
        <v/>
      </c>
      <c r="O302" s="4"/>
      <c r="P302" s="28"/>
      <c r="Q302" s="4"/>
      <c r="R302" s="35" t="str">
        <f t="shared" si="12"/>
        <v/>
      </c>
    </row>
    <row r="303" spans="2:18" ht="5.0999999999999996" customHeight="1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36" t="str">
        <f t="shared" si="11"/>
        <v/>
      </c>
      <c r="O303" s="4"/>
      <c r="P303" s="4"/>
      <c r="Q303" s="4"/>
      <c r="R303" s="36" t="str">
        <f t="shared" si="12"/>
        <v/>
      </c>
    </row>
    <row r="304" spans="2:18" x14ac:dyDescent="0.25">
      <c r="B304" s="28">
        <v>7</v>
      </c>
      <c r="C304" s="4"/>
      <c r="D304" s="28"/>
      <c r="E304" s="4"/>
      <c r="F304" s="28"/>
      <c r="G304" s="4"/>
      <c r="H304" s="28"/>
      <c r="I304" s="4"/>
      <c r="J304" s="28"/>
      <c r="K304" s="4"/>
      <c r="L304" s="28"/>
      <c r="M304" s="4"/>
      <c r="N304" s="35" t="str">
        <f t="shared" si="11"/>
        <v/>
      </c>
      <c r="O304" s="4"/>
      <c r="P304" s="28"/>
      <c r="Q304" s="4"/>
      <c r="R304" s="35" t="str">
        <f t="shared" si="12"/>
        <v/>
      </c>
    </row>
    <row r="305" spans="2:18" ht="5.0999999999999996" customHeight="1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36" t="str">
        <f t="shared" si="11"/>
        <v/>
      </c>
      <c r="O305" s="4"/>
      <c r="P305" s="4"/>
      <c r="Q305" s="4"/>
      <c r="R305" s="36" t="str">
        <f t="shared" si="12"/>
        <v/>
      </c>
    </row>
    <row r="306" spans="2:18" x14ac:dyDescent="0.25">
      <c r="B306" s="28">
        <v>8</v>
      </c>
      <c r="C306" s="4"/>
      <c r="D306" s="28"/>
      <c r="E306" s="4"/>
      <c r="F306" s="28"/>
      <c r="G306" s="4"/>
      <c r="H306" s="28"/>
      <c r="I306" s="4"/>
      <c r="J306" s="28"/>
      <c r="K306" s="4"/>
      <c r="L306" s="28"/>
      <c r="M306" s="4"/>
      <c r="N306" s="35" t="str">
        <f t="shared" si="11"/>
        <v/>
      </c>
      <c r="O306" s="4"/>
      <c r="P306" s="28"/>
      <c r="Q306" s="4"/>
      <c r="R306" s="35" t="str">
        <f t="shared" si="12"/>
        <v/>
      </c>
    </row>
    <row r="307" spans="2:18" ht="5.0999999999999996" customHeight="1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36" t="str">
        <f t="shared" si="11"/>
        <v/>
      </c>
      <c r="O307" s="4"/>
      <c r="P307" s="4"/>
      <c r="Q307" s="4"/>
      <c r="R307" s="36" t="str">
        <f t="shared" si="12"/>
        <v/>
      </c>
    </row>
    <row r="308" spans="2:18" x14ac:dyDescent="0.25">
      <c r="B308" s="28">
        <v>9</v>
      </c>
      <c r="C308" s="4"/>
      <c r="D308" s="28"/>
      <c r="E308" s="4"/>
      <c r="F308" s="28"/>
      <c r="G308" s="4"/>
      <c r="H308" s="28"/>
      <c r="I308" s="4"/>
      <c r="J308" s="28"/>
      <c r="K308" s="4"/>
      <c r="L308" s="28"/>
      <c r="M308" s="4"/>
      <c r="N308" s="35" t="str">
        <f t="shared" si="11"/>
        <v/>
      </c>
      <c r="O308" s="4"/>
      <c r="P308" s="28"/>
      <c r="Q308" s="4"/>
      <c r="R308" s="35" t="str">
        <f t="shared" si="12"/>
        <v/>
      </c>
    </row>
    <row r="309" spans="2:18" ht="5.0999999999999996" customHeight="1" x14ac:dyDescent="0.25">
      <c r="B309" s="4"/>
      <c r="C309" s="4"/>
      <c r="D309" s="4"/>
      <c r="E309" s="4"/>
      <c r="F309" s="29"/>
      <c r="G309" s="4"/>
      <c r="H309" s="4"/>
      <c r="I309" s="4"/>
      <c r="J309" s="4"/>
      <c r="K309" s="4"/>
      <c r="L309" s="4"/>
      <c r="M309" s="4"/>
      <c r="N309" s="36" t="str">
        <f t="shared" si="11"/>
        <v/>
      </c>
      <c r="O309" s="4"/>
      <c r="P309" s="4"/>
      <c r="Q309" s="4"/>
      <c r="R309" s="36" t="str">
        <f t="shared" si="12"/>
        <v/>
      </c>
    </row>
    <row r="310" spans="2:18" x14ac:dyDescent="0.25">
      <c r="B310" s="28">
        <v>10</v>
      </c>
      <c r="C310" s="4"/>
      <c r="D310" s="28"/>
      <c r="E310" s="4"/>
      <c r="F310" s="28"/>
      <c r="G310" s="4"/>
      <c r="H310" s="28"/>
      <c r="I310" s="4"/>
      <c r="J310" s="28"/>
      <c r="K310" s="4"/>
      <c r="L310" s="28"/>
      <c r="M310" s="4"/>
      <c r="N310" s="35" t="str">
        <f t="shared" si="11"/>
        <v/>
      </c>
      <c r="O310" s="4"/>
      <c r="P310" s="28"/>
      <c r="Q310" s="4"/>
      <c r="R310" s="35" t="str">
        <f t="shared" si="12"/>
        <v/>
      </c>
    </row>
    <row r="311" spans="2:18" ht="5.0999999999999996" customHeight="1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36" t="str">
        <f t="shared" si="11"/>
        <v/>
      </c>
      <c r="O311" s="4"/>
      <c r="P311" s="4"/>
      <c r="Q311" s="4"/>
      <c r="R311" s="36" t="str">
        <f t="shared" si="12"/>
        <v/>
      </c>
    </row>
    <row r="312" spans="2:18" x14ac:dyDescent="0.25">
      <c r="B312" s="28">
        <v>11</v>
      </c>
      <c r="C312" s="4"/>
      <c r="D312" s="28"/>
      <c r="E312" s="4"/>
      <c r="F312" s="28"/>
      <c r="G312" s="4"/>
      <c r="H312" s="28"/>
      <c r="I312" s="4"/>
      <c r="J312" s="28"/>
      <c r="K312" s="4"/>
      <c r="L312" s="28"/>
      <c r="M312" s="4"/>
      <c r="N312" s="35" t="str">
        <f t="shared" si="11"/>
        <v/>
      </c>
      <c r="O312" s="4"/>
      <c r="P312" s="28"/>
      <c r="Q312" s="4"/>
      <c r="R312" s="35" t="str">
        <f t="shared" si="12"/>
        <v/>
      </c>
    </row>
    <row r="313" spans="2:18" ht="5.0999999999999996" customHeight="1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36" t="str">
        <f t="shared" si="11"/>
        <v/>
      </c>
      <c r="O313" s="4"/>
      <c r="P313" s="4"/>
      <c r="Q313" s="4"/>
      <c r="R313" s="36" t="str">
        <f t="shared" si="12"/>
        <v/>
      </c>
    </row>
    <row r="314" spans="2:18" x14ac:dyDescent="0.25">
      <c r="B314" s="28">
        <v>12</v>
      </c>
      <c r="C314" s="4"/>
      <c r="D314" s="28"/>
      <c r="E314" s="4"/>
      <c r="F314" s="28"/>
      <c r="G314" s="4"/>
      <c r="H314" s="28"/>
      <c r="I314" s="4"/>
      <c r="J314" s="28"/>
      <c r="K314" s="4"/>
      <c r="L314" s="28"/>
      <c r="M314" s="4"/>
      <c r="N314" s="35" t="str">
        <f t="shared" si="11"/>
        <v/>
      </c>
      <c r="O314" s="4"/>
      <c r="P314" s="28"/>
      <c r="Q314" s="4"/>
      <c r="R314" s="35" t="str">
        <f t="shared" si="12"/>
        <v/>
      </c>
    </row>
    <row r="315" spans="2:18" ht="5.0999999999999996" customHeight="1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36" t="str">
        <f t="shared" si="11"/>
        <v/>
      </c>
      <c r="O315" s="4"/>
      <c r="P315" s="4"/>
      <c r="Q315" s="4"/>
      <c r="R315" s="36" t="str">
        <f t="shared" si="12"/>
        <v/>
      </c>
    </row>
    <row r="316" spans="2:18" x14ac:dyDescent="0.25">
      <c r="B316" s="28">
        <v>13</v>
      </c>
      <c r="C316" s="4"/>
      <c r="D316" s="28"/>
      <c r="E316" s="4"/>
      <c r="F316" s="28"/>
      <c r="G316" s="4"/>
      <c r="H316" s="28"/>
      <c r="I316" s="4"/>
      <c r="J316" s="28"/>
      <c r="K316" s="4"/>
      <c r="L316" s="28"/>
      <c r="M316" s="4"/>
      <c r="N316" s="35" t="str">
        <f t="shared" si="11"/>
        <v/>
      </c>
      <c r="O316" s="4"/>
      <c r="P316" s="28"/>
      <c r="Q316" s="4"/>
      <c r="R316" s="35" t="str">
        <f t="shared" si="12"/>
        <v/>
      </c>
    </row>
    <row r="317" spans="2:18" ht="5.0999999999999996" customHeight="1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36" t="str">
        <f t="shared" si="11"/>
        <v/>
      </c>
      <c r="O317" s="4"/>
      <c r="P317" s="4"/>
      <c r="Q317" s="4"/>
      <c r="R317" s="36" t="str">
        <f t="shared" si="12"/>
        <v/>
      </c>
    </row>
    <row r="318" spans="2:18" x14ac:dyDescent="0.25">
      <c r="B318" s="28">
        <v>14</v>
      </c>
      <c r="C318" s="4"/>
      <c r="D318" s="28"/>
      <c r="E318" s="4"/>
      <c r="F318" s="28"/>
      <c r="G318" s="4"/>
      <c r="H318" s="28"/>
      <c r="I318" s="4"/>
      <c r="J318" s="28"/>
      <c r="K318" s="4"/>
      <c r="L318" s="28"/>
      <c r="M318" s="4"/>
      <c r="N318" s="35" t="str">
        <f t="shared" si="11"/>
        <v/>
      </c>
      <c r="O318" s="4"/>
      <c r="P318" s="28"/>
      <c r="Q318" s="4"/>
      <c r="R318" s="35" t="str">
        <f t="shared" si="12"/>
        <v/>
      </c>
    </row>
    <row r="319" spans="2:18" ht="5.0999999999999996" customHeight="1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36" t="str">
        <f t="shared" si="11"/>
        <v/>
      </c>
      <c r="O319" s="4"/>
      <c r="P319" s="4"/>
      <c r="Q319" s="4"/>
      <c r="R319" s="36" t="str">
        <f t="shared" si="12"/>
        <v/>
      </c>
    </row>
    <row r="320" spans="2:18" x14ac:dyDescent="0.25">
      <c r="B320" s="28">
        <v>15</v>
      </c>
      <c r="C320" s="4"/>
      <c r="D320" s="28"/>
      <c r="E320" s="4"/>
      <c r="F320" s="28"/>
      <c r="G320" s="4"/>
      <c r="H320" s="28"/>
      <c r="I320" s="4"/>
      <c r="J320" s="28"/>
      <c r="K320" s="4"/>
      <c r="L320" s="28"/>
      <c r="M320" s="4"/>
      <c r="N320" s="35" t="str">
        <f t="shared" si="11"/>
        <v/>
      </c>
      <c r="O320" s="4"/>
      <c r="P320" s="28"/>
      <c r="Q320" s="4"/>
      <c r="R320" s="35" t="str">
        <f t="shared" si="12"/>
        <v/>
      </c>
    </row>
    <row r="321" spans="2:19" ht="5.0999999999999996" customHeight="1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36" t="str">
        <f t="shared" si="11"/>
        <v/>
      </c>
      <c r="O321" s="4"/>
      <c r="P321" s="4"/>
      <c r="Q321" s="4"/>
      <c r="R321" s="36" t="str">
        <f t="shared" si="12"/>
        <v/>
      </c>
    </row>
    <row r="322" spans="2:19" x14ac:dyDescent="0.25">
      <c r="B322" s="28">
        <v>16</v>
      </c>
      <c r="C322" s="4"/>
      <c r="D322" s="28"/>
      <c r="E322" s="4"/>
      <c r="F322" s="28"/>
      <c r="G322" s="4"/>
      <c r="H322" s="28"/>
      <c r="I322" s="4"/>
      <c r="J322" s="28"/>
      <c r="K322" s="4"/>
      <c r="L322" s="28"/>
      <c r="M322" s="4"/>
      <c r="N322" s="35" t="str">
        <f t="shared" si="11"/>
        <v/>
      </c>
      <c r="O322" s="4"/>
      <c r="P322" s="28"/>
      <c r="Q322" s="4"/>
      <c r="R322" s="35" t="str">
        <f t="shared" si="12"/>
        <v/>
      </c>
    </row>
    <row r="323" spans="2:19" ht="5.0999999999999996" customHeight="1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36" t="str">
        <f t="shared" si="11"/>
        <v/>
      </c>
      <c r="O323" s="4"/>
      <c r="P323" s="4"/>
      <c r="Q323" s="4"/>
      <c r="R323" s="36" t="str">
        <f t="shared" si="12"/>
        <v/>
      </c>
    </row>
    <row r="324" spans="2:19" x14ac:dyDescent="0.25">
      <c r="B324" s="28">
        <v>17</v>
      </c>
      <c r="C324" s="4"/>
      <c r="D324" s="28"/>
      <c r="E324" s="4"/>
      <c r="F324" s="28"/>
      <c r="G324" s="4"/>
      <c r="H324" s="28"/>
      <c r="I324" s="4"/>
      <c r="J324" s="28"/>
      <c r="K324" s="4"/>
      <c r="L324" s="28"/>
      <c r="M324" s="4"/>
      <c r="N324" s="35" t="str">
        <f t="shared" si="11"/>
        <v/>
      </c>
      <c r="O324" s="4"/>
      <c r="P324" s="28"/>
      <c r="Q324" s="4"/>
      <c r="R324" s="35" t="str">
        <f t="shared" si="12"/>
        <v/>
      </c>
    </row>
    <row r="325" spans="2:19" ht="5.0999999999999996" customHeight="1" x14ac:dyDescent="0.25">
      <c r="B325" s="4"/>
      <c r="C325" s="4"/>
      <c r="D325" s="4"/>
      <c r="E325" s="4"/>
      <c r="F325" s="29"/>
      <c r="G325" s="4"/>
      <c r="H325" s="29"/>
      <c r="I325" s="4"/>
      <c r="J325" s="4"/>
      <c r="K325" s="4"/>
      <c r="L325" s="4"/>
      <c r="M325" s="4"/>
      <c r="N325" s="36" t="str">
        <f t="shared" si="11"/>
        <v/>
      </c>
      <c r="O325" s="4"/>
      <c r="P325" s="4"/>
      <c r="Q325" s="4"/>
      <c r="R325" s="36" t="str">
        <f t="shared" si="12"/>
        <v/>
      </c>
    </row>
    <row r="326" spans="2:19" x14ac:dyDescent="0.25">
      <c r="B326" s="28">
        <v>18</v>
      </c>
      <c r="C326" s="4"/>
      <c r="D326" s="28"/>
      <c r="E326" s="4"/>
      <c r="F326" s="28"/>
      <c r="G326" s="4"/>
      <c r="H326" s="28"/>
      <c r="I326" s="4"/>
      <c r="J326" s="28"/>
      <c r="K326" s="4"/>
      <c r="L326" s="28"/>
      <c r="M326" s="4"/>
      <c r="N326" s="35" t="str">
        <f t="shared" si="11"/>
        <v/>
      </c>
      <c r="O326" s="4"/>
      <c r="P326" s="28"/>
      <c r="Q326" s="4"/>
      <c r="R326" s="35" t="str">
        <f t="shared" si="12"/>
        <v/>
      </c>
    </row>
    <row r="327" spans="2:19" ht="5.0999999999999996" customHeight="1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36" t="str">
        <f t="shared" si="11"/>
        <v/>
      </c>
      <c r="O327" s="4"/>
      <c r="P327" s="4"/>
      <c r="Q327" s="4"/>
      <c r="R327" s="36" t="str">
        <f t="shared" si="12"/>
        <v/>
      </c>
    </row>
    <row r="328" spans="2:19" x14ac:dyDescent="0.25">
      <c r="B328" s="28">
        <v>19</v>
      </c>
      <c r="C328" s="4"/>
      <c r="D328" s="28"/>
      <c r="E328" s="4"/>
      <c r="F328" s="28"/>
      <c r="G328" s="4"/>
      <c r="H328" s="28"/>
      <c r="I328" s="4"/>
      <c r="J328" s="28"/>
      <c r="K328" s="4"/>
      <c r="L328" s="28"/>
      <c r="M328" s="4"/>
      <c r="N328" s="35" t="str">
        <f t="shared" si="11"/>
        <v/>
      </c>
      <c r="O328" s="4"/>
      <c r="P328" s="28"/>
      <c r="Q328" s="4"/>
      <c r="R328" s="35" t="str">
        <f t="shared" si="12"/>
        <v/>
      </c>
      <c r="S328" s="26"/>
    </row>
    <row r="329" spans="2:19" ht="5.0999999999999996" customHeight="1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36" t="str">
        <f t="shared" si="11"/>
        <v/>
      </c>
      <c r="O329" s="4"/>
      <c r="P329" s="4"/>
      <c r="Q329" s="4"/>
      <c r="R329" s="36" t="str">
        <f t="shared" si="12"/>
        <v/>
      </c>
    </row>
    <row r="330" spans="2:19" x14ac:dyDescent="0.25">
      <c r="B330" s="28">
        <v>20</v>
      </c>
      <c r="C330" s="4"/>
      <c r="D330" s="28"/>
      <c r="E330" s="4"/>
      <c r="F330" s="28"/>
      <c r="G330" s="4"/>
      <c r="H330" s="28"/>
      <c r="I330" s="4"/>
      <c r="J330" s="28"/>
      <c r="K330" s="4"/>
      <c r="L330" s="28"/>
      <c r="M330" s="4"/>
      <c r="N330" s="35" t="str">
        <f t="shared" si="11"/>
        <v/>
      </c>
      <c r="O330" s="4"/>
      <c r="P330" s="28"/>
      <c r="Q330" s="4"/>
      <c r="R330" s="35" t="str">
        <f t="shared" si="12"/>
        <v/>
      </c>
    </row>
    <row r="331" spans="2:19" ht="5.0999999999999996" customHeight="1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36" t="str">
        <f t="shared" si="11"/>
        <v/>
      </c>
      <c r="O331" s="4"/>
      <c r="P331" s="4"/>
      <c r="Q331" s="4"/>
      <c r="R331" s="36" t="str">
        <f t="shared" si="12"/>
        <v/>
      </c>
    </row>
    <row r="332" spans="2:19" x14ac:dyDescent="0.25">
      <c r="B332" s="28">
        <v>21</v>
      </c>
      <c r="C332" s="4"/>
      <c r="D332" s="31"/>
      <c r="E332" s="4"/>
      <c r="F332" s="28"/>
      <c r="G332" s="4"/>
      <c r="H332" s="28"/>
      <c r="I332" s="4"/>
      <c r="J332" s="28"/>
      <c r="K332" s="4"/>
      <c r="L332" s="28"/>
      <c r="M332" s="4"/>
      <c r="N332" s="35" t="str">
        <f t="shared" si="11"/>
        <v/>
      </c>
      <c r="O332" s="4"/>
      <c r="P332" s="28"/>
      <c r="Q332" s="4"/>
      <c r="R332" s="35" t="str">
        <f t="shared" si="12"/>
        <v/>
      </c>
    </row>
    <row r="333" spans="2:19" ht="5.0999999999999996" customHeight="1" x14ac:dyDescent="0.25">
      <c r="B333" s="4"/>
      <c r="C333" s="4"/>
      <c r="D333" s="29"/>
      <c r="E333" s="4"/>
      <c r="F333" s="29"/>
      <c r="G333" s="4"/>
      <c r="H333" s="4"/>
      <c r="I333" s="4"/>
      <c r="J333" s="29"/>
      <c r="K333" s="4"/>
      <c r="L333" s="4"/>
      <c r="M333" s="4"/>
      <c r="N333" s="36" t="str">
        <f t="shared" si="11"/>
        <v/>
      </c>
      <c r="O333" s="4"/>
      <c r="P333" s="4"/>
      <c r="Q333" s="4"/>
      <c r="R333" s="36" t="str">
        <f t="shared" si="12"/>
        <v/>
      </c>
    </row>
    <row r="334" spans="2:19" x14ac:dyDescent="0.25">
      <c r="B334" s="28">
        <v>22</v>
      </c>
      <c r="C334" s="4"/>
      <c r="D334" s="28"/>
      <c r="E334" s="4"/>
      <c r="F334" s="28"/>
      <c r="G334" s="4"/>
      <c r="H334" s="28"/>
      <c r="I334" s="4"/>
      <c r="J334" s="28"/>
      <c r="K334" s="4"/>
      <c r="L334" s="28"/>
      <c r="M334" s="4"/>
      <c r="N334" s="35" t="str">
        <f t="shared" si="11"/>
        <v/>
      </c>
      <c r="O334" s="4"/>
      <c r="P334" s="28"/>
      <c r="Q334" s="4"/>
      <c r="R334" s="35" t="str">
        <f t="shared" si="12"/>
        <v/>
      </c>
    </row>
    <row r="335" spans="2:19" ht="5.0999999999999996" customHeight="1" x14ac:dyDescent="0.25">
      <c r="B335" s="4"/>
      <c r="C335" s="4"/>
      <c r="D335" s="29"/>
      <c r="E335" s="4"/>
      <c r="F335" s="4"/>
      <c r="G335" s="4"/>
      <c r="H335" s="4"/>
      <c r="I335" s="4"/>
      <c r="J335" s="4"/>
      <c r="K335" s="4"/>
      <c r="L335" s="4"/>
      <c r="M335" s="4"/>
      <c r="N335" s="36" t="str">
        <f t="shared" si="11"/>
        <v/>
      </c>
      <c r="O335" s="4"/>
      <c r="P335" s="4"/>
      <c r="Q335" s="4"/>
      <c r="R335" s="36" t="str">
        <f t="shared" si="12"/>
        <v/>
      </c>
    </row>
    <row r="336" spans="2:19" x14ac:dyDescent="0.25">
      <c r="B336" s="28">
        <v>23</v>
      </c>
      <c r="C336" s="4"/>
      <c r="D336" s="28"/>
      <c r="E336" s="4"/>
      <c r="F336" s="28"/>
      <c r="G336" s="4"/>
      <c r="H336" s="28"/>
      <c r="I336" s="4"/>
      <c r="J336" s="28"/>
      <c r="K336" s="4"/>
      <c r="L336" s="28"/>
      <c r="M336" s="4"/>
      <c r="N336" s="35" t="str">
        <f t="shared" si="11"/>
        <v/>
      </c>
      <c r="O336" s="4"/>
      <c r="P336" s="28"/>
      <c r="Q336" s="4"/>
      <c r="R336" s="35" t="str">
        <f t="shared" si="12"/>
        <v/>
      </c>
    </row>
    <row r="337" spans="2:18" ht="5.0999999999999996" customHeight="1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36" t="str">
        <f t="shared" si="11"/>
        <v/>
      </c>
      <c r="O337" s="4"/>
      <c r="P337" s="4"/>
      <c r="Q337" s="4"/>
      <c r="R337" s="36" t="str">
        <f t="shared" si="12"/>
        <v/>
      </c>
    </row>
    <row r="338" spans="2:18" x14ac:dyDescent="0.25">
      <c r="B338" s="28">
        <v>24</v>
      </c>
      <c r="C338" s="4"/>
      <c r="D338" s="28"/>
      <c r="E338" s="4"/>
      <c r="F338" s="28"/>
      <c r="G338" s="4"/>
      <c r="H338" s="28"/>
      <c r="I338" s="4"/>
      <c r="J338" s="28"/>
      <c r="K338" s="4"/>
      <c r="L338" s="28"/>
      <c r="M338" s="4"/>
      <c r="N338" s="35" t="str">
        <f t="shared" si="11"/>
        <v/>
      </c>
      <c r="O338" s="4"/>
      <c r="P338" s="28"/>
      <c r="Q338" s="4"/>
      <c r="R338" s="35" t="str">
        <f t="shared" si="12"/>
        <v/>
      </c>
    </row>
    <row r="339" spans="2:18" ht="5.0999999999999996" customHeight="1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36" t="str">
        <f t="shared" si="11"/>
        <v/>
      </c>
      <c r="O339" s="4"/>
      <c r="P339" s="4"/>
      <c r="Q339" s="4"/>
      <c r="R339" s="36" t="str">
        <f t="shared" si="12"/>
        <v/>
      </c>
    </row>
    <row r="340" spans="2:18" x14ac:dyDescent="0.25">
      <c r="B340" s="28">
        <v>25</v>
      </c>
      <c r="C340" s="4"/>
      <c r="D340" s="28"/>
      <c r="E340" s="4"/>
      <c r="F340" s="28"/>
      <c r="G340" s="4"/>
      <c r="H340" s="28"/>
      <c r="I340" s="4"/>
      <c r="J340" s="28"/>
      <c r="K340" s="4"/>
      <c r="L340" s="28"/>
      <c r="M340" s="4"/>
      <c r="N340" s="35" t="str">
        <f t="shared" si="11"/>
        <v/>
      </c>
      <c r="O340" s="4"/>
      <c r="P340" s="28"/>
      <c r="Q340" s="4"/>
      <c r="R340" s="35" t="str">
        <f t="shared" si="12"/>
        <v/>
      </c>
    </row>
    <row r="341" spans="2:18" ht="5.0999999999999996" customHeight="1" thickBot="1" x14ac:dyDescent="0.3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2:18" ht="16.5" thickTop="1" thickBot="1" x14ac:dyDescent="0.3">
      <c r="D342" s="108" t="s">
        <v>22</v>
      </c>
      <c r="E342" s="109"/>
      <c r="F342" s="110"/>
      <c r="H342" s="37" t="str">
        <f>IF(SUM(H292:H340),SUM(H292:H340),"")</f>
        <v/>
      </c>
      <c r="J342" s="108" t="s">
        <v>18</v>
      </c>
      <c r="K342" s="109"/>
      <c r="L342" s="110"/>
      <c r="N342" s="37" t="str">
        <f>IF(SUM(N292:N340),SUM(N292:N340),"")</f>
        <v/>
      </c>
      <c r="P342" s="34" t="s">
        <v>17</v>
      </c>
      <c r="R342" s="37" t="str">
        <f>IF(SUM(R292:R340),SUM(R292:R340),"")</f>
        <v/>
      </c>
    </row>
    <row r="343" spans="2:18" ht="5.0999999999999996" customHeight="1" thickTop="1" thickBot="1" x14ac:dyDescent="0.3"/>
    <row r="344" spans="2:18" ht="16.5" thickTop="1" thickBot="1" x14ac:dyDescent="0.3">
      <c r="H344" s="39">
        <v>0.1</v>
      </c>
      <c r="J344" s="108" t="s">
        <v>19</v>
      </c>
      <c r="K344" s="109"/>
      <c r="L344" s="110"/>
      <c r="N344" s="37">
        <f>IF(OR(SUM(N342)&lt;&gt;0,SUM(H344)),SUM(N342)*SUM(H344),"")</f>
        <v>0</v>
      </c>
      <c r="P344" s="34"/>
      <c r="R344" s="37"/>
    </row>
    <row r="345" spans="2:18" ht="5.0999999999999996" customHeight="1" thickTop="1" thickBot="1" x14ac:dyDescent="0.3">
      <c r="H345" s="40"/>
    </row>
    <row r="346" spans="2:18" ht="16.5" thickTop="1" thickBot="1" x14ac:dyDescent="0.3">
      <c r="H346" s="40"/>
      <c r="J346" s="108" t="s">
        <v>20</v>
      </c>
      <c r="K346" s="109"/>
      <c r="L346" s="110"/>
      <c r="N346" s="37" t="str">
        <f>IF(OR(SUM(N344)&lt;&gt;0,SUM(N342)),SUM(N344)+SUM(N342),"")</f>
        <v/>
      </c>
      <c r="P346" s="34" t="s">
        <v>17</v>
      </c>
      <c r="R346" s="37" t="str">
        <f>IF(OR(SUM(R342)&lt;&gt;0,SUM(R344)),SUM(R342)+SUM(R344),"")</f>
        <v/>
      </c>
    </row>
    <row r="347" spans="2:18" ht="5.0999999999999996" customHeight="1" thickTop="1" thickBot="1" x14ac:dyDescent="0.3">
      <c r="H347" s="40"/>
    </row>
    <row r="348" spans="2:18" ht="16.5" thickTop="1" thickBot="1" x14ac:dyDescent="0.3">
      <c r="H348" s="39">
        <v>0.02</v>
      </c>
      <c r="J348" s="108" t="s">
        <v>21</v>
      </c>
      <c r="K348" s="109"/>
      <c r="L348" s="110"/>
      <c r="N348" s="37">
        <f>IF(OR(SUM(N342)&lt;&gt;0,H348),SUM(N342)*H348,"")</f>
        <v>0</v>
      </c>
      <c r="P348" s="41" t="s">
        <v>25</v>
      </c>
      <c r="R348" s="42" t="str">
        <f>IF(OR(SUM(N342)&lt;&gt;0,SUM(R342)),SUM(N342)-SUM(R342),"")</f>
        <v/>
      </c>
    </row>
    <row r="349" spans="2:18" ht="15.75" thickTop="1" x14ac:dyDescent="0.25"/>
    <row r="350" spans="2:18" ht="20.100000000000001" customHeight="1" x14ac:dyDescent="0.25">
      <c r="D350" s="111" t="str">
        <f>a_officna(N346,"جنية","قرش")</f>
        <v xml:space="preserve"> جنية</v>
      </c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3"/>
    </row>
    <row r="357" spans="2:18" x14ac:dyDescent="0.25">
      <c r="B357" t="s">
        <v>9</v>
      </c>
      <c r="D357" s="114"/>
      <c r="E357" s="115"/>
      <c r="L357" s="43"/>
    </row>
    <row r="358" spans="2:18" x14ac:dyDescent="0.25">
      <c r="D358" s="38"/>
      <c r="E358" s="38"/>
      <c r="L358" s="27"/>
    </row>
    <row r="359" spans="2:18" x14ac:dyDescent="0.25">
      <c r="F359" t="s">
        <v>23</v>
      </c>
      <c r="H359" s="114"/>
      <c r="I359" s="115"/>
      <c r="J359" s="7" t="s">
        <v>24</v>
      </c>
      <c r="K359" s="114"/>
      <c r="L359" s="115"/>
    </row>
    <row r="360" spans="2:18" ht="15.75" thickBot="1" x14ac:dyDescent="0.3"/>
    <row r="361" spans="2:18" ht="31.5" thickTop="1" thickBot="1" x14ac:dyDescent="0.3">
      <c r="B361" s="32" t="s">
        <v>1</v>
      </c>
      <c r="C361" s="7"/>
      <c r="D361" s="32" t="s">
        <v>10</v>
      </c>
      <c r="E361" s="7"/>
      <c r="F361" s="32" t="s">
        <v>11</v>
      </c>
      <c r="G361" s="7"/>
      <c r="H361" s="33" t="s">
        <v>12</v>
      </c>
      <c r="I361" s="7"/>
      <c r="J361" s="33" t="s">
        <v>13</v>
      </c>
      <c r="K361" s="7"/>
      <c r="L361" s="33" t="s">
        <v>14</v>
      </c>
      <c r="M361" s="7"/>
      <c r="N361" s="33" t="s">
        <v>15</v>
      </c>
      <c r="O361" s="7"/>
      <c r="P361" s="32" t="s">
        <v>16</v>
      </c>
      <c r="Q361" s="7"/>
      <c r="R361" s="33" t="s">
        <v>17</v>
      </c>
    </row>
    <row r="362" spans="2:18" ht="5.0999999999999996" customHeight="1" thickTop="1" x14ac:dyDescent="0.25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</row>
    <row r="363" spans="2:18" x14ac:dyDescent="0.25">
      <c r="B363" s="28">
        <v>1</v>
      </c>
      <c r="C363" s="4"/>
      <c r="D363" s="28"/>
      <c r="E363" s="4"/>
      <c r="F363" s="28"/>
      <c r="G363" s="4"/>
      <c r="H363" s="28"/>
      <c r="I363" s="4"/>
      <c r="J363" s="28"/>
      <c r="K363" s="4"/>
      <c r="L363" s="28"/>
      <c r="M363" s="4"/>
      <c r="N363" s="35" t="str">
        <f>IF(OR(H363&lt;&gt;0,L363),H363*L363,"")</f>
        <v/>
      </c>
      <c r="O363" s="4"/>
      <c r="P363" s="28"/>
      <c r="Q363" s="4"/>
      <c r="R363" s="35" t="str">
        <f>IF(OR(J363&lt;&gt;0,P363),J363*P363,"")</f>
        <v/>
      </c>
    </row>
    <row r="364" spans="2:18" ht="5.0999999999999996" customHeight="1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36" t="str">
        <f t="shared" ref="N364:N411" si="13">IF(OR(H364&lt;&gt;0,L364),H364*L364,"")</f>
        <v/>
      </c>
      <c r="O364" s="4"/>
      <c r="P364" s="4"/>
      <c r="Q364" s="4"/>
      <c r="R364" s="36" t="str">
        <f t="shared" ref="R364:R411" si="14">IF(OR(J364&lt;&gt;0,P364),J364*P364,"")</f>
        <v/>
      </c>
    </row>
    <row r="365" spans="2:18" x14ac:dyDescent="0.25">
      <c r="B365" s="28">
        <v>2</v>
      </c>
      <c r="C365" s="4"/>
      <c r="D365" s="28"/>
      <c r="E365" s="4"/>
      <c r="F365" s="28"/>
      <c r="G365" s="4"/>
      <c r="H365" s="28"/>
      <c r="I365" s="4"/>
      <c r="J365" s="28"/>
      <c r="K365" s="4"/>
      <c r="L365" s="28"/>
      <c r="M365" s="4"/>
      <c r="N365" s="35" t="str">
        <f t="shared" si="13"/>
        <v/>
      </c>
      <c r="O365" s="4"/>
      <c r="P365" s="28"/>
      <c r="Q365" s="4"/>
      <c r="R365" s="35" t="str">
        <f t="shared" si="14"/>
        <v/>
      </c>
    </row>
    <row r="366" spans="2:18" ht="5.0999999999999996" customHeight="1" x14ac:dyDescent="0.25">
      <c r="B366" s="29"/>
      <c r="C366" s="4"/>
      <c r="D366" s="29"/>
      <c r="E366" s="4"/>
      <c r="F366" s="29"/>
      <c r="G366" s="4"/>
      <c r="H366" s="29"/>
      <c r="I366" s="4"/>
      <c r="J366" s="29"/>
      <c r="K366" s="4"/>
      <c r="L366" s="29"/>
      <c r="M366" s="4"/>
      <c r="N366" s="36" t="str">
        <f t="shared" si="13"/>
        <v/>
      </c>
      <c r="O366" s="4"/>
      <c r="P366" s="29"/>
      <c r="Q366" s="4"/>
      <c r="R366" s="36" t="str">
        <f t="shared" si="14"/>
        <v/>
      </c>
    </row>
    <row r="367" spans="2:18" x14ac:dyDescent="0.25">
      <c r="B367" s="28">
        <v>3</v>
      </c>
      <c r="C367" s="4"/>
      <c r="D367" s="28"/>
      <c r="E367" s="4"/>
      <c r="F367" s="28"/>
      <c r="G367" s="4"/>
      <c r="H367" s="28"/>
      <c r="I367" s="4"/>
      <c r="J367" s="28"/>
      <c r="K367" s="4"/>
      <c r="L367" s="28"/>
      <c r="M367" s="4"/>
      <c r="N367" s="35" t="str">
        <f t="shared" si="13"/>
        <v/>
      </c>
      <c r="O367" s="4"/>
      <c r="P367" s="28"/>
      <c r="Q367" s="4"/>
      <c r="R367" s="35" t="str">
        <f t="shared" si="14"/>
        <v/>
      </c>
    </row>
    <row r="368" spans="2:18" ht="5.0999999999999996" customHeight="1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36" t="str">
        <f t="shared" si="13"/>
        <v/>
      </c>
      <c r="O368" s="4"/>
      <c r="P368" s="29"/>
      <c r="Q368" s="4"/>
      <c r="R368" s="36" t="str">
        <f t="shared" si="14"/>
        <v/>
      </c>
    </row>
    <row r="369" spans="2:18" x14ac:dyDescent="0.25">
      <c r="B369" s="28">
        <v>4</v>
      </c>
      <c r="C369" s="4"/>
      <c r="D369" s="28"/>
      <c r="E369" s="4"/>
      <c r="F369" s="28"/>
      <c r="G369" s="4"/>
      <c r="H369" s="28"/>
      <c r="I369" s="4"/>
      <c r="J369" s="28"/>
      <c r="K369" s="4"/>
      <c r="L369" s="28"/>
      <c r="M369" s="4"/>
      <c r="N369" s="35" t="str">
        <f t="shared" si="13"/>
        <v/>
      </c>
      <c r="O369" s="4"/>
      <c r="P369" s="28"/>
      <c r="Q369" s="4"/>
      <c r="R369" s="35" t="str">
        <f t="shared" si="14"/>
        <v/>
      </c>
    </row>
    <row r="370" spans="2:18" ht="5.0999999999999996" customHeight="1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36" t="str">
        <f t="shared" si="13"/>
        <v/>
      </c>
      <c r="O370" s="4"/>
      <c r="P370" s="4"/>
      <c r="Q370" s="4"/>
      <c r="R370" s="36" t="str">
        <f t="shared" si="14"/>
        <v/>
      </c>
    </row>
    <row r="371" spans="2:18" x14ac:dyDescent="0.25">
      <c r="B371" s="28">
        <v>5</v>
      </c>
      <c r="C371" s="4"/>
      <c r="D371" s="28"/>
      <c r="E371" s="4"/>
      <c r="F371" s="28"/>
      <c r="G371" s="4"/>
      <c r="H371" s="28"/>
      <c r="I371" s="4"/>
      <c r="J371" s="28"/>
      <c r="K371" s="4"/>
      <c r="L371" s="28"/>
      <c r="M371" s="30"/>
      <c r="N371" s="35" t="str">
        <f t="shared" si="13"/>
        <v/>
      </c>
      <c r="O371" s="4"/>
      <c r="P371" s="28"/>
      <c r="Q371" s="4"/>
      <c r="R371" s="35" t="str">
        <f t="shared" si="14"/>
        <v/>
      </c>
    </row>
    <row r="372" spans="2:18" ht="5.0999999999999996" customHeight="1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36" t="str">
        <f t="shared" si="13"/>
        <v/>
      </c>
      <c r="O372" s="4"/>
      <c r="P372" s="4"/>
      <c r="Q372" s="4"/>
      <c r="R372" s="36" t="str">
        <f t="shared" si="14"/>
        <v/>
      </c>
    </row>
    <row r="373" spans="2:18" x14ac:dyDescent="0.25">
      <c r="B373" s="28">
        <v>6</v>
      </c>
      <c r="C373" s="4"/>
      <c r="D373" s="28"/>
      <c r="E373" s="4"/>
      <c r="F373" s="28"/>
      <c r="G373" s="4"/>
      <c r="H373" s="28"/>
      <c r="I373" s="4"/>
      <c r="J373" s="28"/>
      <c r="K373" s="4"/>
      <c r="L373" s="28"/>
      <c r="M373" s="4"/>
      <c r="N373" s="35" t="str">
        <f t="shared" si="13"/>
        <v/>
      </c>
      <c r="O373" s="4"/>
      <c r="P373" s="28"/>
      <c r="Q373" s="4"/>
      <c r="R373" s="35" t="str">
        <f t="shared" si="14"/>
        <v/>
      </c>
    </row>
    <row r="374" spans="2:18" ht="5.0999999999999996" customHeight="1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36" t="str">
        <f t="shared" si="13"/>
        <v/>
      </c>
      <c r="O374" s="4"/>
      <c r="P374" s="4"/>
      <c r="Q374" s="4"/>
      <c r="R374" s="36" t="str">
        <f t="shared" si="14"/>
        <v/>
      </c>
    </row>
    <row r="375" spans="2:18" x14ac:dyDescent="0.25">
      <c r="B375" s="28">
        <v>7</v>
      </c>
      <c r="C375" s="4"/>
      <c r="D375" s="28"/>
      <c r="E375" s="4"/>
      <c r="F375" s="28"/>
      <c r="G375" s="4"/>
      <c r="H375" s="28"/>
      <c r="I375" s="4"/>
      <c r="J375" s="28"/>
      <c r="K375" s="4"/>
      <c r="L375" s="28"/>
      <c r="M375" s="4"/>
      <c r="N375" s="35" t="str">
        <f t="shared" si="13"/>
        <v/>
      </c>
      <c r="O375" s="4"/>
      <c r="P375" s="28"/>
      <c r="Q375" s="4"/>
      <c r="R375" s="35" t="str">
        <f t="shared" si="14"/>
        <v/>
      </c>
    </row>
    <row r="376" spans="2:18" ht="5.0999999999999996" customHeight="1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36" t="str">
        <f t="shared" si="13"/>
        <v/>
      </c>
      <c r="O376" s="4"/>
      <c r="P376" s="4"/>
      <c r="Q376" s="4"/>
      <c r="R376" s="36" t="str">
        <f t="shared" si="14"/>
        <v/>
      </c>
    </row>
    <row r="377" spans="2:18" x14ac:dyDescent="0.25">
      <c r="B377" s="28">
        <v>8</v>
      </c>
      <c r="C377" s="4"/>
      <c r="D377" s="28"/>
      <c r="E377" s="4"/>
      <c r="F377" s="28"/>
      <c r="G377" s="4"/>
      <c r="H377" s="28"/>
      <c r="I377" s="4"/>
      <c r="J377" s="28"/>
      <c r="K377" s="4"/>
      <c r="L377" s="28"/>
      <c r="M377" s="4"/>
      <c r="N377" s="35" t="str">
        <f t="shared" si="13"/>
        <v/>
      </c>
      <c r="O377" s="4"/>
      <c r="P377" s="28"/>
      <c r="Q377" s="4"/>
      <c r="R377" s="35" t="str">
        <f t="shared" si="14"/>
        <v/>
      </c>
    </row>
    <row r="378" spans="2:18" ht="5.0999999999999996" customHeight="1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36" t="str">
        <f t="shared" si="13"/>
        <v/>
      </c>
      <c r="O378" s="4"/>
      <c r="P378" s="4"/>
      <c r="Q378" s="4"/>
      <c r="R378" s="36" t="str">
        <f t="shared" si="14"/>
        <v/>
      </c>
    </row>
    <row r="379" spans="2:18" x14ac:dyDescent="0.25">
      <c r="B379" s="28">
        <v>9</v>
      </c>
      <c r="C379" s="4"/>
      <c r="D379" s="28"/>
      <c r="E379" s="4"/>
      <c r="F379" s="28"/>
      <c r="G379" s="4"/>
      <c r="H379" s="28"/>
      <c r="I379" s="4"/>
      <c r="J379" s="28"/>
      <c r="K379" s="4"/>
      <c r="L379" s="28"/>
      <c r="M379" s="4"/>
      <c r="N379" s="35" t="str">
        <f t="shared" si="13"/>
        <v/>
      </c>
      <c r="O379" s="4"/>
      <c r="P379" s="28"/>
      <c r="Q379" s="4"/>
      <c r="R379" s="35" t="str">
        <f t="shared" si="14"/>
        <v/>
      </c>
    </row>
    <row r="380" spans="2:18" ht="5.0999999999999996" customHeight="1" x14ac:dyDescent="0.25">
      <c r="B380" s="4"/>
      <c r="C380" s="4"/>
      <c r="D380" s="4"/>
      <c r="E380" s="4"/>
      <c r="F380" s="29"/>
      <c r="G380" s="4"/>
      <c r="H380" s="4"/>
      <c r="I380" s="4"/>
      <c r="J380" s="4"/>
      <c r="K380" s="4"/>
      <c r="L380" s="4"/>
      <c r="M380" s="4"/>
      <c r="N380" s="36" t="str">
        <f t="shared" si="13"/>
        <v/>
      </c>
      <c r="O380" s="4"/>
      <c r="P380" s="4"/>
      <c r="Q380" s="4"/>
      <c r="R380" s="36" t="str">
        <f t="shared" si="14"/>
        <v/>
      </c>
    </row>
    <row r="381" spans="2:18" x14ac:dyDescent="0.25">
      <c r="B381" s="28">
        <v>10</v>
      </c>
      <c r="C381" s="4"/>
      <c r="D381" s="28"/>
      <c r="E381" s="4"/>
      <c r="F381" s="28"/>
      <c r="G381" s="4"/>
      <c r="H381" s="28"/>
      <c r="I381" s="4"/>
      <c r="J381" s="28"/>
      <c r="K381" s="4"/>
      <c r="L381" s="28"/>
      <c r="M381" s="4"/>
      <c r="N381" s="35" t="str">
        <f t="shared" si="13"/>
        <v/>
      </c>
      <c r="O381" s="4"/>
      <c r="P381" s="28"/>
      <c r="Q381" s="4"/>
      <c r="R381" s="35" t="str">
        <f t="shared" si="14"/>
        <v/>
      </c>
    </row>
    <row r="382" spans="2:18" ht="5.0999999999999996" customHeight="1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36" t="str">
        <f t="shared" si="13"/>
        <v/>
      </c>
      <c r="O382" s="4"/>
      <c r="P382" s="4"/>
      <c r="Q382" s="4"/>
      <c r="R382" s="36" t="str">
        <f t="shared" si="14"/>
        <v/>
      </c>
    </row>
    <row r="383" spans="2:18" x14ac:dyDescent="0.25">
      <c r="B383" s="28">
        <v>11</v>
      </c>
      <c r="C383" s="4"/>
      <c r="D383" s="28"/>
      <c r="E383" s="4"/>
      <c r="F383" s="28"/>
      <c r="G383" s="4"/>
      <c r="H383" s="28"/>
      <c r="I383" s="4"/>
      <c r="J383" s="28"/>
      <c r="K383" s="4"/>
      <c r="L383" s="28"/>
      <c r="M383" s="4"/>
      <c r="N383" s="35" t="str">
        <f t="shared" si="13"/>
        <v/>
      </c>
      <c r="O383" s="4"/>
      <c r="P383" s="28"/>
      <c r="Q383" s="4"/>
      <c r="R383" s="35" t="str">
        <f t="shared" si="14"/>
        <v/>
      </c>
    </row>
    <row r="384" spans="2:18" ht="5.0999999999999996" customHeight="1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36" t="str">
        <f t="shared" si="13"/>
        <v/>
      </c>
      <c r="O384" s="4"/>
      <c r="P384" s="4"/>
      <c r="Q384" s="4"/>
      <c r="R384" s="36" t="str">
        <f t="shared" si="14"/>
        <v/>
      </c>
    </row>
    <row r="385" spans="2:19" x14ac:dyDescent="0.25">
      <c r="B385" s="28">
        <v>12</v>
      </c>
      <c r="C385" s="4"/>
      <c r="D385" s="28"/>
      <c r="E385" s="4"/>
      <c r="F385" s="28"/>
      <c r="G385" s="4"/>
      <c r="H385" s="28"/>
      <c r="I385" s="4"/>
      <c r="J385" s="28"/>
      <c r="K385" s="4"/>
      <c r="L385" s="28"/>
      <c r="M385" s="4"/>
      <c r="N385" s="35" t="str">
        <f t="shared" si="13"/>
        <v/>
      </c>
      <c r="O385" s="4"/>
      <c r="P385" s="28"/>
      <c r="Q385" s="4"/>
      <c r="R385" s="35" t="str">
        <f t="shared" si="14"/>
        <v/>
      </c>
    </row>
    <row r="386" spans="2:19" ht="5.0999999999999996" customHeight="1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36" t="str">
        <f t="shared" si="13"/>
        <v/>
      </c>
      <c r="O386" s="4"/>
      <c r="P386" s="4"/>
      <c r="Q386" s="4"/>
      <c r="R386" s="36" t="str">
        <f t="shared" si="14"/>
        <v/>
      </c>
    </row>
    <row r="387" spans="2:19" x14ac:dyDescent="0.25">
      <c r="B387" s="28">
        <v>13</v>
      </c>
      <c r="C387" s="4"/>
      <c r="D387" s="28"/>
      <c r="E387" s="4"/>
      <c r="F387" s="28"/>
      <c r="G387" s="4"/>
      <c r="H387" s="28"/>
      <c r="I387" s="4"/>
      <c r="J387" s="28"/>
      <c r="K387" s="4"/>
      <c r="L387" s="28"/>
      <c r="M387" s="4"/>
      <c r="N387" s="35" t="str">
        <f t="shared" si="13"/>
        <v/>
      </c>
      <c r="O387" s="4"/>
      <c r="P387" s="28"/>
      <c r="Q387" s="4"/>
      <c r="R387" s="35" t="str">
        <f t="shared" si="14"/>
        <v/>
      </c>
    </row>
    <row r="388" spans="2:19" ht="5.0999999999999996" customHeight="1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36" t="str">
        <f t="shared" si="13"/>
        <v/>
      </c>
      <c r="O388" s="4"/>
      <c r="P388" s="4"/>
      <c r="Q388" s="4"/>
      <c r="R388" s="36" t="str">
        <f t="shared" si="14"/>
        <v/>
      </c>
    </row>
    <row r="389" spans="2:19" x14ac:dyDescent="0.25">
      <c r="B389" s="28">
        <v>14</v>
      </c>
      <c r="C389" s="4"/>
      <c r="D389" s="28"/>
      <c r="E389" s="4"/>
      <c r="F389" s="28"/>
      <c r="G389" s="4"/>
      <c r="H389" s="28"/>
      <c r="I389" s="4"/>
      <c r="J389" s="28"/>
      <c r="K389" s="4"/>
      <c r="L389" s="28"/>
      <c r="M389" s="4"/>
      <c r="N389" s="35" t="str">
        <f t="shared" si="13"/>
        <v/>
      </c>
      <c r="O389" s="4"/>
      <c r="P389" s="28"/>
      <c r="Q389" s="4"/>
      <c r="R389" s="35" t="str">
        <f t="shared" si="14"/>
        <v/>
      </c>
    </row>
    <row r="390" spans="2:19" ht="5.0999999999999996" customHeight="1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36" t="str">
        <f t="shared" si="13"/>
        <v/>
      </c>
      <c r="O390" s="4"/>
      <c r="P390" s="4"/>
      <c r="Q390" s="4"/>
      <c r="R390" s="36" t="str">
        <f t="shared" si="14"/>
        <v/>
      </c>
    </row>
    <row r="391" spans="2:19" x14ac:dyDescent="0.25">
      <c r="B391" s="28">
        <v>15</v>
      </c>
      <c r="C391" s="4"/>
      <c r="D391" s="28"/>
      <c r="E391" s="4"/>
      <c r="F391" s="28"/>
      <c r="G391" s="4"/>
      <c r="H391" s="28"/>
      <c r="I391" s="4"/>
      <c r="J391" s="28"/>
      <c r="K391" s="4"/>
      <c r="L391" s="28"/>
      <c r="M391" s="4"/>
      <c r="N391" s="35" t="str">
        <f t="shared" si="13"/>
        <v/>
      </c>
      <c r="O391" s="4"/>
      <c r="P391" s="28"/>
      <c r="Q391" s="4"/>
      <c r="R391" s="35" t="str">
        <f t="shared" si="14"/>
        <v/>
      </c>
    </row>
    <row r="392" spans="2:19" ht="5.0999999999999996" customHeight="1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36" t="str">
        <f t="shared" si="13"/>
        <v/>
      </c>
      <c r="O392" s="4"/>
      <c r="P392" s="4"/>
      <c r="Q392" s="4"/>
      <c r="R392" s="36" t="str">
        <f t="shared" si="14"/>
        <v/>
      </c>
    </row>
    <row r="393" spans="2:19" x14ac:dyDescent="0.25">
      <c r="B393" s="28">
        <v>16</v>
      </c>
      <c r="C393" s="4"/>
      <c r="D393" s="28"/>
      <c r="E393" s="4"/>
      <c r="F393" s="28"/>
      <c r="G393" s="4"/>
      <c r="H393" s="28"/>
      <c r="I393" s="4"/>
      <c r="J393" s="28"/>
      <c r="K393" s="4"/>
      <c r="L393" s="28"/>
      <c r="M393" s="4"/>
      <c r="N393" s="35" t="str">
        <f t="shared" si="13"/>
        <v/>
      </c>
      <c r="O393" s="4"/>
      <c r="P393" s="28"/>
      <c r="Q393" s="4"/>
      <c r="R393" s="35" t="str">
        <f t="shared" si="14"/>
        <v/>
      </c>
    </row>
    <row r="394" spans="2:19" ht="5.0999999999999996" customHeight="1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36" t="str">
        <f t="shared" si="13"/>
        <v/>
      </c>
      <c r="O394" s="4"/>
      <c r="P394" s="4"/>
      <c r="Q394" s="4"/>
      <c r="R394" s="36" t="str">
        <f t="shared" si="14"/>
        <v/>
      </c>
    </row>
    <row r="395" spans="2:19" x14ac:dyDescent="0.25">
      <c r="B395" s="28">
        <v>17</v>
      </c>
      <c r="C395" s="4"/>
      <c r="D395" s="28"/>
      <c r="E395" s="4"/>
      <c r="F395" s="28"/>
      <c r="G395" s="4"/>
      <c r="H395" s="28"/>
      <c r="I395" s="4"/>
      <c r="J395" s="28"/>
      <c r="K395" s="4"/>
      <c r="L395" s="28"/>
      <c r="M395" s="4"/>
      <c r="N395" s="35" t="str">
        <f t="shared" si="13"/>
        <v/>
      </c>
      <c r="O395" s="4"/>
      <c r="P395" s="28"/>
      <c r="Q395" s="4"/>
      <c r="R395" s="35" t="str">
        <f t="shared" si="14"/>
        <v/>
      </c>
    </row>
    <row r="396" spans="2:19" ht="5.0999999999999996" customHeight="1" x14ac:dyDescent="0.25">
      <c r="B396" s="4"/>
      <c r="C396" s="4"/>
      <c r="D396" s="4"/>
      <c r="E396" s="4"/>
      <c r="F396" s="29"/>
      <c r="G396" s="4"/>
      <c r="H396" s="29"/>
      <c r="I396" s="4"/>
      <c r="J396" s="4"/>
      <c r="K396" s="4"/>
      <c r="L396" s="4"/>
      <c r="M396" s="4"/>
      <c r="N396" s="36" t="str">
        <f t="shared" si="13"/>
        <v/>
      </c>
      <c r="O396" s="4"/>
      <c r="P396" s="4"/>
      <c r="Q396" s="4"/>
      <c r="R396" s="36" t="str">
        <f t="shared" si="14"/>
        <v/>
      </c>
    </row>
    <row r="397" spans="2:19" x14ac:dyDescent="0.25">
      <c r="B397" s="28">
        <v>18</v>
      </c>
      <c r="C397" s="4"/>
      <c r="D397" s="28"/>
      <c r="E397" s="4"/>
      <c r="F397" s="28"/>
      <c r="G397" s="4"/>
      <c r="H397" s="28"/>
      <c r="I397" s="4"/>
      <c r="J397" s="28"/>
      <c r="K397" s="4"/>
      <c r="L397" s="28"/>
      <c r="M397" s="4"/>
      <c r="N397" s="35" t="str">
        <f t="shared" si="13"/>
        <v/>
      </c>
      <c r="O397" s="4"/>
      <c r="P397" s="28"/>
      <c r="Q397" s="4"/>
      <c r="R397" s="35" t="str">
        <f t="shared" si="14"/>
        <v/>
      </c>
    </row>
    <row r="398" spans="2:19" ht="5.0999999999999996" customHeight="1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36" t="str">
        <f t="shared" si="13"/>
        <v/>
      </c>
      <c r="O398" s="4"/>
      <c r="P398" s="4"/>
      <c r="Q398" s="4"/>
      <c r="R398" s="36" t="str">
        <f t="shared" si="14"/>
        <v/>
      </c>
    </row>
    <row r="399" spans="2:19" x14ac:dyDescent="0.25">
      <c r="B399" s="28">
        <v>19</v>
      </c>
      <c r="C399" s="4"/>
      <c r="D399" s="28"/>
      <c r="E399" s="4"/>
      <c r="F399" s="28"/>
      <c r="G399" s="4"/>
      <c r="H399" s="28"/>
      <c r="I399" s="4"/>
      <c r="J399" s="28"/>
      <c r="K399" s="4"/>
      <c r="L399" s="28"/>
      <c r="M399" s="4"/>
      <c r="N399" s="35" t="str">
        <f t="shared" si="13"/>
        <v/>
      </c>
      <c r="O399" s="4"/>
      <c r="P399" s="28"/>
      <c r="Q399" s="4"/>
      <c r="R399" s="35" t="str">
        <f t="shared" si="14"/>
        <v/>
      </c>
      <c r="S399" s="26"/>
    </row>
    <row r="400" spans="2:19" ht="5.0999999999999996" customHeight="1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36" t="str">
        <f t="shared" si="13"/>
        <v/>
      </c>
      <c r="O400" s="4"/>
      <c r="P400" s="4"/>
      <c r="Q400" s="4"/>
      <c r="R400" s="36" t="str">
        <f t="shared" si="14"/>
        <v/>
      </c>
    </row>
    <row r="401" spans="2:18" x14ac:dyDescent="0.25">
      <c r="B401" s="28">
        <v>20</v>
      </c>
      <c r="C401" s="4"/>
      <c r="D401" s="28"/>
      <c r="E401" s="4"/>
      <c r="F401" s="28"/>
      <c r="G401" s="4"/>
      <c r="H401" s="28"/>
      <c r="I401" s="4"/>
      <c r="J401" s="28"/>
      <c r="K401" s="4"/>
      <c r="L401" s="28"/>
      <c r="M401" s="4"/>
      <c r="N401" s="35" t="str">
        <f t="shared" si="13"/>
        <v/>
      </c>
      <c r="O401" s="4"/>
      <c r="P401" s="28"/>
      <c r="Q401" s="4"/>
      <c r="R401" s="35" t="str">
        <f t="shared" si="14"/>
        <v/>
      </c>
    </row>
    <row r="402" spans="2:18" ht="5.0999999999999996" customHeight="1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36" t="str">
        <f t="shared" si="13"/>
        <v/>
      </c>
      <c r="O402" s="4"/>
      <c r="P402" s="4"/>
      <c r="Q402" s="4"/>
      <c r="R402" s="36" t="str">
        <f t="shared" si="14"/>
        <v/>
      </c>
    </row>
    <row r="403" spans="2:18" x14ac:dyDescent="0.25">
      <c r="B403" s="28">
        <v>21</v>
      </c>
      <c r="C403" s="4"/>
      <c r="D403" s="31"/>
      <c r="E403" s="4"/>
      <c r="F403" s="28"/>
      <c r="G403" s="4"/>
      <c r="H403" s="28"/>
      <c r="I403" s="4"/>
      <c r="J403" s="28"/>
      <c r="K403" s="4"/>
      <c r="L403" s="28"/>
      <c r="M403" s="4"/>
      <c r="N403" s="35" t="str">
        <f t="shared" si="13"/>
        <v/>
      </c>
      <c r="O403" s="4"/>
      <c r="P403" s="28"/>
      <c r="Q403" s="4"/>
      <c r="R403" s="35" t="str">
        <f t="shared" si="14"/>
        <v/>
      </c>
    </row>
    <row r="404" spans="2:18" ht="5.0999999999999996" customHeight="1" x14ac:dyDescent="0.25">
      <c r="B404" s="4"/>
      <c r="C404" s="4"/>
      <c r="D404" s="29"/>
      <c r="E404" s="4"/>
      <c r="F404" s="29"/>
      <c r="G404" s="4"/>
      <c r="H404" s="4"/>
      <c r="I404" s="4"/>
      <c r="J404" s="29"/>
      <c r="K404" s="4"/>
      <c r="L404" s="4"/>
      <c r="M404" s="4"/>
      <c r="N404" s="36" t="str">
        <f t="shared" si="13"/>
        <v/>
      </c>
      <c r="O404" s="4"/>
      <c r="P404" s="4"/>
      <c r="Q404" s="4"/>
      <c r="R404" s="36" t="str">
        <f t="shared" si="14"/>
        <v/>
      </c>
    </row>
    <row r="405" spans="2:18" x14ac:dyDescent="0.25">
      <c r="B405" s="28">
        <v>22</v>
      </c>
      <c r="C405" s="4"/>
      <c r="D405" s="28"/>
      <c r="E405" s="4"/>
      <c r="F405" s="28"/>
      <c r="G405" s="4"/>
      <c r="H405" s="28"/>
      <c r="I405" s="4"/>
      <c r="J405" s="28"/>
      <c r="K405" s="4"/>
      <c r="L405" s="28"/>
      <c r="M405" s="4"/>
      <c r="N405" s="35" t="str">
        <f t="shared" si="13"/>
        <v/>
      </c>
      <c r="O405" s="4"/>
      <c r="P405" s="28"/>
      <c r="Q405" s="4"/>
      <c r="R405" s="35" t="str">
        <f t="shared" si="14"/>
        <v/>
      </c>
    </row>
    <row r="406" spans="2:18" ht="5.0999999999999996" customHeight="1" x14ac:dyDescent="0.25">
      <c r="B406" s="4"/>
      <c r="C406" s="4"/>
      <c r="D406" s="29"/>
      <c r="E406" s="4"/>
      <c r="F406" s="4"/>
      <c r="G406" s="4"/>
      <c r="H406" s="4"/>
      <c r="I406" s="4"/>
      <c r="J406" s="4"/>
      <c r="K406" s="4"/>
      <c r="L406" s="4"/>
      <c r="M406" s="4"/>
      <c r="N406" s="36" t="str">
        <f t="shared" si="13"/>
        <v/>
      </c>
      <c r="O406" s="4"/>
      <c r="P406" s="4"/>
      <c r="Q406" s="4"/>
      <c r="R406" s="36" t="str">
        <f t="shared" si="14"/>
        <v/>
      </c>
    </row>
    <row r="407" spans="2:18" x14ac:dyDescent="0.25">
      <c r="B407" s="28">
        <v>23</v>
      </c>
      <c r="C407" s="4"/>
      <c r="D407" s="28"/>
      <c r="E407" s="4"/>
      <c r="F407" s="28"/>
      <c r="G407" s="4"/>
      <c r="H407" s="28"/>
      <c r="I407" s="4"/>
      <c r="J407" s="28"/>
      <c r="K407" s="4"/>
      <c r="L407" s="28"/>
      <c r="M407" s="4"/>
      <c r="N407" s="35" t="str">
        <f t="shared" si="13"/>
        <v/>
      </c>
      <c r="O407" s="4"/>
      <c r="P407" s="28"/>
      <c r="Q407" s="4"/>
      <c r="R407" s="35" t="str">
        <f t="shared" si="14"/>
        <v/>
      </c>
    </row>
    <row r="408" spans="2:18" ht="5.0999999999999996" customHeight="1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36" t="str">
        <f t="shared" si="13"/>
        <v/>
      </c>
      <c r="O408" s="4"/>
      <c r="P408" s="4"/>
      <c r="Q408" s="4"/>
      <c r="R408" s="36" t="str">
        <f t="shared" si="14"/>
        <v/>
      </c>
    </row>
    <row r="409" spans="2:18" x14ac:dyDescent="0.25">
      <c r="B409" s="28">
        <v>24</v>
      </c>
      <c r="C409" s="4"/>
      <c r="D409" s="28"/>
      <c r="E409" s="4"/>
      <c r="F409" s="28"/>
      <c r="G409" s="4"/>
      <c r="H409" s="28"/>
      <c r="I409" s="4"/>
      <c r="J409" s="28"/>
      <c r="K409" s="4"/>
      <c r="L409" s="28"/>
      <c r="M409" s="4"/>
      <c r="N409" s="35" t="str">
        <f t="shared" si="13"/>
        <v/>
      </c>
      <c r="O409" s="4"/>
      <c r="P409" s="28"/>
      <c r="Q409" s="4"/>
      <c r="R409" s="35" t="str">
        <f t="shared" si="14"/>
        <v/>
      </c>
    </row>
    <row r="410" spans="2:18" ht="5.0999999999999996" customHeight="1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36" t="str">
        <f t="shared" si="13"/>
        <v/>
      </c>
      <c r="O410" s="4"/>
      <c r="P410" s="4"/>
      <c r="Q410" s="4"/>
      <c r="R410" s="36" t="str">
        <f t="shared" si="14"/>
        <v/>
      </c>
    </row>
    <row r="411" spans="2:18" x14ac:dyDescent="0.25">
      <c r="B411" s="28">
        <v>25</v>
      </c>
      <c r="C411" s="4"/>
      <c r="D411" s="28"/>
      <c r="E411" s="4"/>
      <c r="F411" s="28"/>
      <c r="G411" s="4"/>
      <c r="H411" s="28"/>
      <c r="I411" s="4"/>
      <c r="J411" s="28"/>
      <c r="K411" s="4"/>
      <c r="L411" s="28"/>
      <c r="M411" s="4"/>
      <c r="N411" s="35" t="str">
        <f t="shared" si="13"/>
        <v/>
      </c>
      <c r="O411" s="4"/>
      <c r="P411" s="28"/>
      <c r="Q411" s="4"/>
      <c r="R411" s="35" t="str">
        <f t="shared" si="14"/>
        <v/>
      </c>
    </row>
    <row r="412" spans="2:18" ht="5.0999999999999996" customHeight="1" thickBot="1" x14ac:dyDescent="0.3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2:18" ht="16.5" thickTop="1" thickBot="1" x14ac:dyDescent="0.3">
      <c r="D413" s="108" t="s">
        <v>22</v>
      </c>
      <c r="E413" s="109"/>
      <c r="F413" s="110"/>
      <c r="H413" s="37" t="str">
        <f>IF(SUM(H363:H411),SUM(H363:H411),"")</f>
        <v/>
      </c>
      <c r="J413" s="108" t="s">
        <v>18</v>
      </c>
      <c r="K413" s="109"/>
      <c r="L413" s="110"/>
      <c r="N413" s="37" t="str">
        <f>IF(SUM(N363:N411),SUM(N363:N411),"")</f>
        <v/>
      </c>
      <c r="P413" s="34" t="s">
        <v>17</v>
      </c>
      <c r="R413" s="37" t="str">
        <f>IF(SUM(R363:R411),SUM(R363:R411),"")</f>
        <v/>
      </c>
    </row>
    <row r="414" spans="2:18" ht="5.0999999999999996" customHeight="1" thickTop="1" thickBot="1" x14ac:dyDescent="0.3"/>
    <row r="415" spans="2:18" ht="16.5" thickTop="1" thickBot="1" x14ac:dyDescent="0.3">
      <c r="H415" s="39">
        <v>0.1</v>
      </c>
      <c r="J415" s="108" t="s">
        <v>19</v>
      </c>
      <c r="K415" s="109"/>
      <c r="L415" s="110"/>
      <c r="N415" s="37">
        <f>IF(OR(SUM(N413)&lt;&gt;0,SUM(H415)),SUM(N413)*SUM(H415),"")</f>
        <v>0</v>
      </c>
      <c r="P415" s="34"/>
      <c r="R415" s="37"/>
    </row>
    <row r="416" spans="2:18" ht="5.0999999999999996" customHeight="1" thickTop="1" thickBot="1" x14ac:dyDescent="0.3">
      <c r="H416" s="40"/>
    </row>
    <row r="417" spans="1:18" ht="16.5" thickTop="1" thickBot="1" x14ac:dyDescent="0.3">
      <c r="H417" s="40"/>
      <c r="J417" s="108" t="s">
        <v>20</v>
      </c>
      <c r="K417" s="109"/>
      <c r="L417" s="110"/>
      <c r="N417" s="37" t="str">
        <f>IF(OR(SUM(N415)&lt;&gt;0,SUM(N413)),SUM(N415)+SUM(N413),"")</f>
        <v/>
      </c>
      <c r="P417" s="34" t="s">
        <v>17</v>
      </c>
      <c r="R417" s="37" t="str">
        <f>IF(OR(SUM(R413)&lt;&gt;0,SUM(R415)),SUM(R413)+SUM(R415),"")</f>
        <v/>
      </c>
    </row>
    <row r="418" spans="1:18" ht="5.0999999999999996" customHeight="1" thickTop="1" thickBot="1" x14ac:dyDescent="0.3">
      <c r="H418" s="40"/>
    </row>
    <row r="419" spans="1:18" ht="16.5" thickTop="1" thickBot="1" x14ac:dyDescent="0.3">
      <c r="H419" s="39">
        <v>0.02</v>
      </c>
      <c r="J419" s="108" t="s">
        <v>21</v>
      </c>
      <c r="K419" s="109"/>
      <c r="L419" s="110"/>
      <c r="N419" s="37">
        <f>IF(OR(SUM(N413)&lt;&gt;0,H419),SUM(N413)*H419,"")</f>
        <v>0</v>
      </c>
      <c r="P419" s="41" t="s">
        <v>25</v>
      </c>
      <c r="R419" s="42" t="str">
        <f>IF(OR(SUM(N413)&lt;&gt;0,SUM(R413)),SUM(N413)-SUM(R413),"")</f>
        <v/>
      </c>
    </row>
    <row r="420" spans="1:18" ht="15.75" thickTop="1" x14ac:dyDescent="0.25"/>
    <row r="421" spans="1:18" ht="20.100000000000001" customHeight="1" x14ac:dyDescent="0.25">
      <c r="A421" t="s">
        <v>31</v>
      </c>
      <c r="D421" s="111" t="str">
        <f>a_officna(N417,"جنية","قرش")</f>
        <v xml:space="preserve"> جنية</v>
      </c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3"/>
    </row>
    <row r="428" spans="1:18" x14ac:dyDescent="0.25">
      <c r="B428" t="s">
        <v>9</v>
      </c>
      <c r="D428" s="114"/>
      <c r="E428" s="115"/>
      <c r="L428" s="43"/>
    </row>
    <row r="429" spans="1:18" x14ac:dyDescent="0.25">
      <c r="D429" s="38"/>
      <c r="E429" s="38"/>
      <c r="L429" s="27"/>
    </row>
    <row r="430" spans="1:18" x14ac:dyDescent="0.25">
      <c r="F430" t="s">
        <v>23</v>
      </c>
      <c r="H430" s="114"/>
      <c r="I430" s="115"/>
      <c r="J430" s="7" t="s">
        <v>24</v>
      </c>
      <c r="K430" s="114"/>
      <c r="L430" s="115"/>
    </row>
    <row r="431" spans="1:18" ht="15.75" thickBot="1" x14ac:dyDescent="0.3"/>
    <row r="432" spans="1:18" ht="31.5" thickTop="1" thickBot="1" x14ac:dyDescent="0.3">
      <c r="B432" s="32" t="s">
        <v>1</v>
      </c>
      <c r="C432" s="7"/>
      <c r="D432" s="32" t="s">
        <v>10</v>
      </c>
      <c r="E432" s="7"/>
      <c r="F432" s="32" t="s">
        <v>11</v>
      </c>
      <c r="G432" s="7"/>
      <c r="H432" s="33" t="s">
        <v>12</v>
      </c>
      <c r="I432" s="7"/>
      <c r="J432" s="33" t="s">
        <v>13</v>
      </c>
      <c r="K432" s="7"/>
      <c r="L432" s="33" t="s">
        <v>14</v>
      </c>
      <c r="M432" s="7"/>
      <c r="N432" s="33" t="s">
        <v>15</v>
      </c>
      <c r="O432" s="7"/>
      <c r="P432" s="32" t="s">
        <v>16</v>
      </c>
      <c r="Q432" s="7"/>
      <c r="R432" s="33" t="s">
        <v>17</v>
      </c>
    </row>
    <row r="433" spans="2:18" ht="5.0999999999999996" customHeight="1" thickTop="1" x14ac:dyDescent="0.25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</row>
    <row r="434" spans="2:18" x14ac:dyDescent="0.25">
      <c r="B434" s="28">
        <v>1</v>
      </c>
      <c r="C434" s="4"/>
      <c r="D434" s="28"/>
      <c r="E434" s="4"/>
      <c r="F434" s="28"/>
      <c r="G434" s="4"/>
      <c r="H434" s="28"/>
      <c r="I434" s="4"/>
      <c r="J434" s="28"/>
      <c r="K434" s="4"/>
      <c r="L434" s="28"/>
      <c r="M434" s="4"/>
      <c r="N434" s="35" t="str">
        <f>IF(OR(H434&lt;&gt;0,L434),H434*L434,"")</f>
        <v/>
      </c>
      <c r="O434" s="4"/>
      <c r="P434" s="28"/>
      <c r="Q434" s="4"/>
      <c r="R434" s="35" t="str">
        <f>IF(OR(J434&lt;&gt;0,P434),J434*P434,"")</f>
        <v/>
      </c>
    </row>
    <row r="435" spans="2:18" ht="5.0999999999999996" customHeight="1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36" t="str">
        <f t="shared" ref="N435:N482" si="15">IF(OR(H435&lt;&gt;0,L435),H435*L435,"")</f>
        <v/>
      </c>
      <c r="O435" s="4"/>
      <c r="P435" s="4"/>
      <c r="Q435" s="4"/>
      <c r="R435" s="36" t="str">
        <f t="shared" ref="R435:R482" si="16">IF(OR(J435&lt;&gt;0,P435),J435*P435,"")</f>
        <v/>
      </c>
    </row>
    <row r="436" spans="2:18" x14ac:dyDescent="0.25">
      <c r="B436" s="28">
        <v>2</v>
      </c>
      <c r="C436" s="4"/>
      <c r="D436" s="28"/>
      <c r="E436" s="4"/>
      <c r="F436" s="28"/>
      <c r="G436" s="4"/>
      <c r="H436" s="28"/>
      <c r="I436" s="4"/>
      <c r="J436" s="28"/>
      <c r="K436" s="4"/>
      <c r="L436" s="28"/>
      <c r="M436" s="4"/>
      <c r="N436" s="35" t="str">
        <f t="shared" si="15"/>
        <v/>
      </c>
      <c r="O436" s="4"/>
      <c r="P436" s="28"/>
      <c r="Q436" s="4"/>
      <c r="R436" s="35" t="str">
        <f t="shared" si="16"/>
        <v/>
      </c>
    </row>
    <row r="437" spans="2:18" ht="5.0999999999999996" customHeight="1" x14ac:dyDescent="0.25">
      <c r="B437" s="29"/>
      <c r="C437" s="4"/>
      <c r="D437" s="29"/>
      <c r="E437" s="4"/>
      <c r="F437" s="29"/>
      <c r="G437" s="4"/>
      <c r="H437" s="29"/>
      <c r="I437" s="4"/>
      <c r="J437" s="29"/>
      <c r="K437" s="4"/>
      <c r="L437" s="29"/>
      <c r="M437" s="4"/>
      <c r="N437" s="36" t="str">
        <f t="shared" si="15"/>
        <v/>
      </c>
      <c r="O437" s="4"/>
      <c r="P437" s="29"/>
      <c r="Q437" s="4"/>
      <c r="R437" s="36" t="str">
        <f t="shared" si="16"/>
        <v/>
      </c>
    </row>
    <row r="438" spans="2:18" x14ac:dyDescent="0.25">
      <c r="B438" s="28">
        <v>3</v>
      </c>
      <c r="C438" s="4"/>
      <c r="D438" s="28"/>
      <c r="E438" s="4"/>
      <c r="F438" s="28"/>
      <c r="G438" s="4"/>
      <c r="H438" s="28"/>
      <c r="I438" s="4"/>
      <c r="J438" s="28"/>
      <c r="K438" s="4"/>
      <c r="L438" s="28"/>
      <c r="M438" s="4"/>
      <c r="N438" s="35" t="str">
        <f t="shared" si="15"/>
        <v/>
      </c>
      <c r="O438" s="4"/>
      <c r="P438" s="28"/>
      <c r="Q438" s="4"/>
      <c r="R438" s="35" t="str">
        <f t="shared" si="16"/>
        <v/>
      </c>
    </row>
    <row r="439" spans="2:18" ht="5.0999999999999996" customHeight="1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36" t="str">
        <f t="shared" si="15"/>
        <v/>
      </c>
      <c r="O439" s="4"/>
      <c r="P439" s="29"/>
      <c r="Q439" s="4"/>
      <c r="R439" s="36" t="str">
        <f t="shared" si="16"/>
        <v/>
      </c>
    </row>
    <row r="440" spans="2:18" x14ac:dyDescent="0.25">
      <c r="B440" s="28">
        <v>4</v>
      </c>
      <c r="C440" s="4"/>
      <c r="D440" s="28"/>
      <c r="E440" s="4"/>
      <c r="F440" s="28"/>
      <c r="G440" s="4"/>
      <c r="H440" s="28"/>
      <c r="I440" s="4"/>
      <c r="J440" s="28"/>
      <c r="K440" s="4"/>
      <c r="L440" s="28"/>
      <c r="M440" s="4"/>
      <c r="N440" s="35" t="str">
        <f t="shared" si="15"/>
        <v/>
      </c>
      <c r="O440" s="4"/>
      <c r="P440" s="28"/>
      <c r="Q440" s="4"/>
      <c r="R440" s="35" t="str">
        <f t="shared" si="16"/>
        <v/>
      </c>
    </row>
    <row r="441" spans="2:18" ht="5.0999999999999996" customHeight="1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36" t="str">
        <f t="shared" si="15"/>
        <v/>
      </c>
      <c r="O441" s="4"/>
      <c r="P441" s="4"/>
      <c r="Q441" s="4"/>
      <c r="R441" s="36" t="str">
        <f t="shared" si="16"/>
        <v/>
      </c>
    </row>
    <row r="442" spans="2:18" x14ac:dyDescent="0.25">
      <c r="B442" s="28">
        <v>5</v>
      </c>
      <c r="C442" s="4"/>
      <c r="D442" s="28"/>
      <c r="E442" s="4"/>
      <c r="F442" s="28"/>
      <c r="G442" s="4"/>
      <c r="H442" s="28"/>
      <c r="I442" s="4"/>
      <c r="J442" s="28"/>
      <c r="K442" s="4"/>
      <c r="L442" s="28"/>
      <c r="M442" s="30"/>
      <c r="N442" s="35" t="str">
        <f t="shared" si="15"/>
        <v/>
      </c>
      <c r="O442" s="4"/>
      <c r="P442" s="28"/>
      <c r="Q442" s="4"/>
      <c r="R442" s="35" t="str">
        <f t="shared" si="16"/>
        <v/>
      </c>
    </row>
    <row r="443" spans="2:18" ht="5.0999999999999996" customHeight="1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36" t="str">
        <f t="shared" si="15"/>
        <v/>
      </c>
      <c r="O443" s="4"/>
      <c r="P443" s="4"/>
      <c r="Q443" s="4"/>
      <c r="R443" s="36" t="str">
        <f t="shared" si="16"/>
        <v/>
      </c>
    </row>
    <row r="444" spans="2:18" x14ac:dyDescent="0.25">
      <c r="B444" s="28">
        <v>6</v>
      </c>
      <c r="C444" s="4"/>
      <c r="D444" s="28"/>
      <c r="E444" s="4"/>
      <c r="F444" s="28"/>
      <c r="G444" s="4"/>
      <c r="H444" s="28"/>
      <c r="I444" s="4"/>
      <c r="J444" s="28"/>
      <c r="K444" s="4"/>
      <c r="L444" s="28"/>
      <c r="M444" s="4"/>
      <c r="N444" s="35" t="str">
        <f t="shared" si="15"/>
        <v/>
      </c>
      <c r="O444" s="4"/>
      <c r="P444" s="28"/>
      <c r="Q444" s="4"/>
      <c r="R444" s="35" t="str">
        <f t="shared" si="16"/>
        <v/>
      </c>
    </row>
    <row r="445" spans="2:18" ht="5.0999999999999996" customHeight="1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36" t="str">
        <f t="shared" si="15"/>
        <v/>
      </c>
      <c r="O445" s="4"/>
      <c r="P445" s="4"/>
      <c r="Q445" s="4"/>
      <c r="R445" s="36" t="str">
        <f t="shared" si="16"/>
        <v/>
      </c>
    </row>
    <row r="446" spans="2:18" x14ac:dyDescent="0.25">
      <c r="B446" s="28">
        <v>7</v>
      </c>
      <c r="C446" s="4"/>
      <c r="D446" s="28"/>
      <c r="E446" s="4"/>
      <c r="F446" s="28"/>
      <c r="G446" s="4"/>
      <c r="H446" s="28"/>
      <c r="I446" s="4"/>
      <c r="J446" s="28"/>
      <c r="K446" s="4"/>
      <c r="L446" s="28"/>
      <c r="M446" s="4"/>
      <c r="N446" s="35" t="str">
        <f t="shared" si="15"/>
        <v/>
      </c>
      <c r="O446" s="4"/>
      <c r="P446" s="28"/>
      <c r="Q446" s="4"/>
      <c r="R446" s="35" t="str">
        <f t="shared" si="16"/>
        <v/>
      </c>
    </row>
    <row r="447" spans="2:18" ht="5.0999999999999996" customHeight="1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36" t="str">
        <f t="shared" si="15"/>
        <v/>
      </c>
      <c r="O447" s="4"/>
      <c r="P447" s="4"/>
      <c r="Q447" s="4"/>
      <c r="R447" s="36" t="str">
        <f t="shared" si="16"/>
        <v/>
      </c>
    </row>
    <row r="448" spans="2:18" x14ac:dyDescent="0.25">
      <c r="B448" s="28">
        <v>8</v>
      </c>
      <c r="C448" s="4"/>
      <c r="D448" s="28"/>
      <c r="E448" s="4"/>
      <c r="F448" s="28"/>
      <c r="G448" s="4"/>
      <c r="H448" s="28"/>
      <c r="I448" s="4"/>
      <c r="J448" s="28"/>
      <c r="K448" s="4"/>
      <c r="L448" s="28"/>
      <c r="M448" s="4"/>
      <c r="N448" s="35" t="str">
        <f t="shared" si="15"/>
        <v/>
      </c>
      <c r="O448" s="4"/>
      <c r="P448" s="28"/>
      <c r="Q448" s="4"/>
      <c r="R448" s="35" t="str">
        <f t="shared" si="16"/>
        <v/>
      </c>
    </row>
    <row r="449" spans="2:18" ht="5.0999999999999996" customHeight="1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36" t="str">
        <f t="shared" si="15"/>
        <v/>
      </c>
      <c r="O449" s="4"/>
      <c r="P449" s="4"/>
      <c r="Q449" s="4"/>
      <c r="R449" s="36" t="str">
        <f t="shared" si="16"/>
        <v/>
      </c>
    </row>
    <row r="450" spans="2:18" x14ac:dyDescent="0.25">
      <c r="B450" s="28">
        <v>9</v>
      </c>
      <c r="C450" s="4"/>
      <c r="D450" s="28"/>
      <c r="E450" s="4"/>
      <c r="F450" s="28"/>
      <c r="G450" s="4"/>
      <c r="H450" s="28"/>
      <c r="I450" s="4"/>
      <c r="J450" s="28"/>
      <c r="K450" s="4"/>
      <c r="L450" s="28"/>
      <c r="M450" s="4"/>
      <c r="N450" s="35" t="str">
        <f t="shared" si="15"/>
        <v/>
      </c>
      <c r="O450" s="4"/>
      <c r="P450" s="28"/>
      <c r="Q450" s="4"/>
      <c r="R450" s="35" t="str">
        <f t="shared" si="16"/>
        <v/>
      </c>
    </row>
    <row r="451" spans="2:18" ht="5.0999999999999996" customHeight="1" x14ac:dyDescent="0.25">
      <c r="B451" s="4"/>
      <c r="C451" s="4"/>
      <c r="D451" s="4"/>
      <c r="E451" s="4"/>
      <c r="F451" s="29"/>
      <c r="G451" s="4"/>
      <c r="H451" s="4"/>
      <c r="I451" s="4"/>
      <c r="J451" s="4"/>
      <c r="K451" s="4"/>
      <c r="L451" s="4"/>
      <c r="M451" s="4"/>
      <c r="N451" s="36" t="str">
        <f t="shared" si="15"/>
        <v/>
      </c>
      <c r="O451" s="4"/>
      <c r="P451" s="4"/>
      <c r="Q451" s="4"/>
      <c r="R451" s="36" t="str">
        <f t="shared" si="16"/>
        <v/>
      </c>
    </row>
    <row r="452" spans="2:18" x14ac:dyDescent="0.25">
      <c r="B452" s="28">
        <v>10</v>
      </c>
      <c r="C452" s="4"/>
      <c r="D452" s="28"/>
      <c r="E452" s="4"/>
      <c r="F452" s="28"/>
      <c r="G452" s="4"/>
      <c r="H452" s="28"/>
      <c r="I452" s="4"/>
      <c r="J452" s="28"/>
      <c r="K452" s="4"/>
      <c r="L452" s="28"/>
      <c r="M452" s="4"/>
      <c r="N452" s="35" t="str">
        <f t="shared" si="15"/>
        <v/>
      </c>
      <c r="O452" s="4"/>
      <c r="P452" s="28"/>
      <c r="Q452" s="4"/>
      <c r="R452" s="35" t="str">
        <f t="shared" si="16"/>
        <v/>
      </c>
    </row>
    <row r="453" spans="2:18" ht="5.0999999999999996" customHeight="1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36" t="str">
        <f t="shared" si="15"/>
        <v/>
      </c>
      <c r="O453" s="4"/>
      <c r="P453" s="4"/>
      <c r="Q453" s="4"/>
      <c r="R453" s="36" t="str">
        <f t="shared" si="16"/>
        <v/>
      </c>
    </row>
    <row r="454" spans="2:18" x14ac:dyDescent="0.25">
      <c r="B454" s="28">
        <v>11</v>
      </c>
      <c r="C454" s="4"/>
      <c r="D454" s="28"/>
      <c r="E454" s="4"/>
      <c r="F454" s="28"/>
      <c r="G454" s="4"/>
      <c r="H454" s="28"/>
      <c r="I454" s="4"/>
      <c r="J454" s="28"/>
      <c r="K454" s="4"/>
      <c r="L454" s="28"/>
      <c r="M454" s="4"/>
      <c r="N454" s="35" t="str">
        <f t="shared" si="15"/>
        <v/>
      </c>
      <c r="O454" s="4"/>
      <c r="P454" s="28"/>
      <c r="Q454" s="4"/>
      <c r="R454" s="35" t="str">
        <f t="shared" si="16"/>
        <v/>
      </c>
    </row>
    <row r="455" spans="2:18" ht="5.0999999999999996" customHeight="1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36" t="str">
        <f t="shared" si="15"/>
        <v/>
      </c>
      <c r="O455" s="4"/>
      <c r="P455" s="4"/>
      <c r="Q455" s="4"/>
      <c r="R455" s="36" t="str">
        <f t="shared" si="16"/>
        <v/>
      </c>
    </row>
    <row r="456" spans="2:18" x14ac:dyDescent="0.25">
      <c r="B456" s="28">
        <v>12</v>
      </c>
      <c r="C456" s="4"/>
      <c r="D456" s="28"/>
      <c r="E456" s="4"/>
      <c r="F456" s="28"/>
      <c r="G456" s="4"/>
      <c r="H456" s="28"/>
      <c r="I456" s="4"/>
      <c r="J456" s="28"/>
      <c r="K456" s="4"/>
      <c r="L456" s="28"/>
      <c r="M456" s="4"/>
      <c r="N456" s="35" t="str">
        <f t="shared" si="15"/>
        <v/>
      </c>
      <c r="O456" s="4"/>
      <c r="P456" s="28"/>
      <c r="Q456" s="4"/>
      <c r="R456" s="35" t="str">
        <f t="shared" si="16"/>
        <v/>
      </c>
    </row>
    <row r="457" spans="2:18" ht="5.0999999999999996" customHeight="1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36" t="str">
        <f t="shared" si="15"/>
        <v/>
      </c>
      <c r="O457" s="4"/>
      <c r="P457" s="4"/>
      <c r="Q457" s="4"/>
      <c r="R457" s="36" t="str">
        <f t="shared" si="16"/>
        <v/>
      </c>
    </row>
    <row r="458" spans="2:18" x14ac:dyDescent="0.25">
      <c r="B458" s="28">
        <v>13</v>
      </c>
      <c r="C458" s="4"/>
      <c r="D458" s="28"/>
      <c r="E458" s="4"/>
      <c r="F458" s="28"/>
      <c r="G458" s="4"/>
      <c r="H458" s="28"/>
      <c r="I458" s="4"/>
      <c r="J458" s="28"/>
      <c r="K458" s="4"/>
      <c r="L458" s="28"/>
      <c r="M458" s="4"/>
      <c r="N458" s="35" t="str">
        <f t="shared" si="15"/>
        <v/>
      </c>
      <c r="O458" s="4"/>
      <c r="P458" s="28"/>
      <c r="Q458" s="4"/>
      <c r="R458" s="35" t="str">
        <f t="shared" si="16"/>
        <v/>
      </c>
    </row>
    <row r="459" spans="2:18" ht="5.0999999999999996" customHeight="1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36" t="str">
        <f t="shared" si="15"/>
        <v/>
      </c>
      <c r="O459" s="4"/>
      <c r="P459" s="4"/>
      <c r="Q459" s="4"/>
      <c r="R459" s="36" t="str">
        <f t="shared" si="16"/>
        <v/>
      </c>
    </row>
    <row r="460" spans="2:18" x14ac:dyDescent="0.25">
      <c r="B460" s="28">
        <v>14</v>
      </c>
      <c r="C460" s="4"/>
      <c r="D460" s="28"/>
      <c r="E460" s="4"/>
      <c r="F460" s="28"/>
      <c r="G460" s="4"/>
      <c r="H460" s="28"/>
      <c r="I460" s="4"/>
      <c r="J460" s="28"/>
      <c r="K460" s="4"/>
      <c r="L460" s="28"/>
      <c r="M460" s="4"/>
      <c r="N460" s="35" t="str">
        <f t="shared" si="15"/>
        <v/>
      </c>
      <c r="O460" s="4"/>
      <c r="P460" s="28"/>
      <c r="Q460" s="4"/>
      <c r="R460" s="35" t="str">
        <f t="shared" si="16"/>
        <v/>
      </c>
    </row>
    <row r="461" spans="2:18" ht="5.0999999999999996" customHeight="1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36" t="str">
        <f t="shared" si="15"/>
        <v/>
      </c>
      <c r="O461" s="4"/>
      <c r="P461" s="4"/>
      <c r="Q461" s="4"/>
      <c r="R461" s="36" t="str">
        <f t="shared" si="16"/>
        <v/>
      </c>
    </row>
    <row r="462" spans="2:18" x14ac:dyDescent="0.25">
      <c r="B462" s="28">
        <v>15</v>
      </c>
      <c r="C462" s="4"/>
      <c r="D462" s="28"/>
      <c r="E462" s="4"/>
      <c r="F462" s="28"/>
      <c r="G462" s="4"/>
      <c r="H462" s="28"/>
      <c r="I462" s="4"/>
      <c r="J462" s="28"/>
      <c r="K462" s="4"/>
      <c r="L462" s="28"/>
      <c r="M462" s="4"/>
      <c r="N462" s="35" t="str">
        <f t="shared" si="15"/>
        <v/>
      </c>
      <c r="O462" s="4"/>
      <c r="P462" s="28"/>
      <c r="Q462" s="4"/>
      <c r="R462" s="35" t="str">
        <f t="shared" si="16"/>
        <v/>
      </c>
    </row>
    <row r="463" spans="2:18" ht="5.0999999999999996" customHeight="1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36" t="str">
        <f t="shared" si="15"/>
        <v/>
      </c>
      <c r="O463" s="4"/>
      <c r="P463" s="4"/>
      <c r="Q463" s="4"/>
      <c r="R463" s="36" t="str">
        <f t="shared" si="16"/>
        <v/>
      </c>
    </row>
    <row r="464" spans="2:18" x14ac:dyDescent="0.25">
      <c r="B464" s="28">
        <v>16</v>
      </c>
      <c r="C464" s="4"/>
      <c r="D464" s="28"/>
      <c r="E464" s="4"/>
      <c r="F464" s="28"/>
      <c r="G464" s="4"/>
      <c r="H464" s="28"/>
      <c r="I464" s="4"/>
      <c r="J464" s="28"/>
      <c r="K464" s="4"/>
      <c r="L464" s="28"/>
      <c r="M464" s="4"/>
      <c r="N464" s="35" t="str">
        <f t="shared" si="15"/>
        <v/>
      </c>
      <c r="O464" s="4"/>
      <c r="P464" s="28"/>
      <c r="Q464" s="4"/>
      <c r="R464" s="35" t="str">
        <f t="shared" si="16"/>
        <v/>
      </c>
    </row>
    <row r="465" spans="2:19" ht="5.0999999999999996" customHeight="1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36" t="str">
        <f t="shared" si="15"/>
        <v/>
      </c>
      <c r="O465" s="4"/>
      <c r="P465" s="4"/>
      <c r="Q465" s="4"/>
      <c r="R465" s="36" t="str">
        <f t="shared" si="16"/>
        <v/>
      </c>
    </row>
    <row r="466" spans="2:19" x14ac:dyDescent="0.25">
      <c r="B466" s="28">
        <v>17</v>
      </c>
      <c r="C466" s="4"/>
      <c r="D466" s="28"/>
      <c r="E466" s="4"/>
      <c r="F466" s="28"/>
      <c r="G466" s="4"/>
      <c r="H466" s="28"/>
      <c r="I466" s="4"/>
      <c r="J466" s="28"/>
      <c r="K466" s="4"/>
      <c r="L466" s="28"/>
      <c r="M466" s="4"/>
      <c r="N466" s="35" t="str">
        <f t="shared" si="15"/>
        <v/>
      </c>
      <c r="O466" s="4"/>
      <c r="P466" s="28"/>
      <c r="Q466" s="4"/>
      <c r="R466" s="35" t="str">
        <f t="shared" si="16"/>
        <v/>
      </c>
    </row>
    <row r="467" spans="2:19" ht="5.0999999999999996" customHeight="1" x14ac:dyDescent="0.25">
      <c r="B467" s="4"/>
      <c r="C467" s="4"/>
      <c r="D467" s="4"/>
      <c r="E467" s="4"/>
      <c r="F467" s="29"/>
      <c r="G467" s="4"/>
      <c r="H467" s="29"/>
      <c r="I467" s="4"/>
      <c r="J467" s="4"/>
      <c r="K467" s="4"/>
      <c r="L467" s="4"/>
      <c r="M467" s="4"/>
      <c r="N467" s="36" t="str">
        <f t="shared" si="15"/>
        <v/>
      </c>
      <c r="O467" s="4"/>
      <c r="P467" s="4"/>
      <c r="Q467" s="4"/>
      <c r="R467" s="36" t="str">
        <f t="shared" si="16"/>
        <v/>
      </c>
    </row>
    <row r="468" spans="2:19" x14ac:dyDescent="0.25">
      <c r="B468" s="28">
        <v>18</v>
      </c>
      <c r="C468" s="4"/>
      <c r="D468" s="28"/>
      <c r="E468" s="4"/>
      <c r="F468" s="28"/>
      <c r="G468" s="4"/>
      <c r="H468" s="28"/>
      <c r="I468" s="4"/>
      <c r="J468" s="28"/>
      <c r="K468" s="4"/>
      <c r="L468" s="28"/>
      <c r="M468" s="4"/>
      <c r="N468" s="35" t="str">
        <f t="shared" si="15"/>
        <v/>
      </c>
      <c r="O468" s="4"/>
      <c r="P468" s="28"/>
      <c r="Q468" s="4"/>
      <c r="R468" s="35" t="str">
        <f t="shared" si="16"/>
        <v/>
      </c>
    </row>
    <row r="469" spans="2:19" ht="5.0999999999999996" customHeight="1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36" t="str">
        <f t="shared" si="15"/>
        <v/>
      </c>
      <c r="O469" s="4"/>
      <c r="P469" s="4"/>
      <c r="Q469" s="4"/>
      <c r="R469" s="36" t="str">
        <f t="shared" si="16"/>
        <v/>
      </c>
    </row>
    <row r="470" spans="2:19" x14ac:dyDescent="0.25">
      <c r="B470" s="28">
        <v>19</v>
      </c>
      <c r="C470" s="4"/>
      <c r="D470" s="28"/>
      <c r="E470" s="4"/>
      <c r="F470" s="28"/>
      <c r="G470" s="4"/>
      <c r="H470" s="28"/>
      <c r="I470" s="4"/>
      <c r="J470" s="28"/>
      <c r="K470" s="4"/>
      <c r="L470" s="28"/>
      <c r="M470" s="4"/>
      <c r="N470" s="35" t="str">
        <f t="shared" si="15"/>
        <v/>
      </c>
      <c r="O470" s="4"/>
      <c r="P470" s="28"/>
      <c r="Q470" s="4"/>
      <c r="R470" s="35" t="str">
        <f t="shared" si="16"/>
        <v/>
      </c>
      <c r="S470" s="26"/>
    </row>
    <row r="471" spans="2:19" ht="5.0999999999999996" customHeight="1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36" t="str">
        <f t="shared" si="15"/>
        <v/>
      </c>
      <c r="O471" s="4"/>
      <c r="P471" s="4"/>
      <c r="Q471" s="4"/>
      <c r="R471" s="36" t="str">
        <f t="shared" si="16"/>
        <v/>
      </c>
    </row>
    <row r="472" spans="2:19" x14ac:dyDescent="0.25">
      <c r="B472" s="28">
        <v>20</v>
      </c>
      <c r="C472" s="4"/>
      <c r="D472" s="28"/>
      <c r="E472" s="4"/>
      <c r="F472" s="28"/>
      <c r="G472" s="4"/>
      <c r="H472" s="28"/>
      <c r="I472" s="4"/>
      <c r="J472" s="28"/>
      <c r="K472" s="4"/>
      <c r="L472" s="28"/>
      <c r="M472" s="4"/>
      <c r="N472" s="35" t="str">
        <f t="shared" si="15"/>
        <v/>
      </c>
      <c r="O472" s="4"/>
      <c r="P472" s="28"/>
      <c r="Q472" s="4"/>
      <c r="R472" s="35" t="str">
        <f t="shared" si="16"/>
        <v/>
      </c>
    </row>
    <row r="473" spans="2:19" ht="5.0999999999999996" customHeight="1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36" t="str">
        <f t="shared" si="15"/>
        <v/>
      </c>
      <c r="O473" s="4"/>
      <c r="P473" s="4"/>
      <c r="Q473" s="4"/>
      <c r="R473" s="36" t="str">
        <f t="shared" si="16"/>
        <v/>
      </c>
    </row>
    <row r="474" spans="2:19" x14ac:dyDescent="0.25">
      <c r="B474" s="28">
        <v>21</v>
      </c>
      <c r="C474" s="4"/>
      <c r="D474" s="31"/>
      <c r="E474" s="4"/>
      <c r="F474" s="28"/>
      <c r="G474" s="4"/>
      <c r="H474" s="28"/>
      <c r="I474" s="4"/>
      <c r="J474" s="28"/>
      <c r="K474" s="4"/>
      <c r="L474" s="28"/>
      <c r="M474" s="4"/>
      <c r="N474" s="35" t="str">
        <f t="shared" si="15"/>
        <v/>
      </c>
      <c r="O474" s="4"/>
      <c r="P474" s="28"/>
      <c r="Q474" s="4"/>
      <c r="R474" s="35" t="str">
        <f t="shared" si="16"/>
        <v/>
      </c>
    </row>
    <row r="475" spans="2:19" ht="5.0999999999999996" customHeight="1" x14ac:dyDescent="0.25">
      <c r="B475" s="4"/>
      <c r="C475" s="4"/>
      <c r="D475" s="29"/>
      <c r="E475" s="4"/>
      <c r="F475" s="29"/>
      <c r="G475" s="4"/>
      <c r="H475" s="4"/>
      <c r="I475" s="4"/>
      <c r="J475" s="29"/>
      <c r="K475" s="4"/>
      <c r="L475" s="4"/>
      <c r="M475" s="4"/>
      <c r="N475" s="36" t="str">
        <f t="shared" si="15"/>
        <v/>
      </c>
      <c r="O475" s="4"/>
      <c r="P475" s="4"/>
      <c r="Q475" s="4"/>
      <c r="R475" s="36" t="str">
        <f t="shared" si="16"/>
        <v/>
      </c>
    </row>
    <row r="476" spans="2:19" x14ac:dyDescent="0.25">
      <c r="B476" s="28">
        <v>22</v>
      </c>
      <c r="C476" s="4"/>
      <c r="D476" s="28"/>
      <c r="E476" s="4"/>
      <c r="F476" s="28"/>
      <c r="G476" s="4"/>
      <c r="H476" s="28"/>
      <c r="I476" s="4"/>
      <c r="J476" s="28"/>
      <c r="K476" s="4"/>
      <c r="L476" s="28"/>
      <c r="M476" s="4"/>
      <c r="N476" s="35" t="str">
        <f t="shared" si="15"/>
        <v/>
      </c>
      <c r="O476" s="4"/>
      <c r="P476" s="28"/>
      <c r="Q476" s="4"/>
      <c r="R476" s="35" t="str">
        <f t="shared" si="16"/>
        <v/>
      </c>
    </row>
    <row r="477" spans="2:19" ht="5.0999999999999996" customHeight="1" x14ac:dyDescent="0.25">
      <c r="B477" s="4"/>
      <c r="C477" s="4"/>
      <c r="D477" s="29"/>
      <c r="E477" s="4"/>
      <c r="F477" s="4"/>
      <c r="G477" s="4"/>
      <c r="H477" s="4"/>
      <c r="I477" s="4"/>
      <c r="J477" s="4"/>
      <c r="K477" s="4"/>
      <c r="L477" s="4"/>
      <c r="M477" s="4"/>
      <c r="N477" s="36" t="str">
        <f t="shared" si="15"/>
        <v/>
      </c>
      <c r="O477" s="4"/>
      <c r="P477" s="4"/>
      <c r="Q477" s="4"/>
      <c r="R477" s="36" t="str">
        <f t="shared" si="16"/>
        <v/>
      </c>
    </row>
    <row r="478" spans="2:19" x14ac:dyDescent="0.25">
      <c r="B478" s="28">
        <v>23</v>
      </c>
      <c r="C478" s="4"/>
      <c r="D478" s="28"/>
      <c r="E478" s="4"/>
      <c r="F478" s="28"/>
      <c r="G478" s="4"/>
      <c r="H478" s="28"/>
      <c r="I478" s="4"/>
      <c r="J478" s="28"/>
      <c r="K478" s="4"/>
      <c r="L478" s="28"/>
      <c r="M478" s="4"/>
      <c r="N478" s="35" t="str">
        <f t="shared" si="15"/>
        <v/>
      </c>
      <c r="O478" s="4"/>
      <c r="P478" s="28"/>
      <c r="Q478" s="4"/>
      <c r="R478" s="35" t="str">
        <f t="shared" si="16"/>
        <v/>
      </c>
    </row>
    <row r="479" spans="2:19" ht="5.0999999999999996" customHeight="1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36" t="str">
        <f t="shared" si="15"/>
        <v/>
      </c>
      <c r="O479" s="4"/>
      <c r="P479" s="4"/>
      <c r="Q479" s="4"/>
      <c r="R479" s="36" t="str">
        <f t="shared" si="16"/>
        <v/>
      </c>
    </row>
    <row r="480" spans="2:19" x14ac:dyDescent="0.25">
      <c r="B480" s="28">
        <v>24</v>
      </c>
      <c r="C480" s="4"/>
      <c r="D480" s="28"/>
      <c r="E480" s="4"/>
      <c r="F480" s="28"/>
      <c r="G480" s="4"/>
      <c r="H480" s="28"/>
      <c r="I480" s="4"/>
      <c r="J480" s="28"/>
      <c r="K480" s="4"/>
      <c r="L480" s="28"/>
      <c r="M480" s="4"/>
      <c r="N480" s="35" t="str">
        <f t="shared" si="15"/>
        <v/>
      </c>
      <c r="O480" s="4"/>
      <c r="P480" s="28"/>
      <c r="Q480" s="4"/>
      <c r="R480" s="35" t="str">
        <f t="shared" si="16"/>
        <v/>
      </c>
    </row>
    <row r="481" spans="1:18" ht="5.0999999999999996" customHeight="1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36" t="str">
        <f t="shared" si="15"/>
        <v/>
      </c>
      <c r="O481" s="4"/>
      <c r="P481" s="4"/>
      <c r="Q481" s="4"/>
      <c r="R481" s="36" t="str">
        <f t="shared" si="16"/>
        <v/>
      </c>
    </row>
    <row r="482" spans="1:18" x14ac:dyDescent="0.25">
      <c r="B482" s="28">
        <v>25</v>
      </c>
      <c r="C482" s="4"/>
      <c r="D482" s="28"/>
      <c r="E482" s="4"/>
      <c r="F482" s="28"/>
      <c r="G482" s="4"/>
      <c r="H482" s="28"/>
      <c r="I482" s="4"/>
      <c r="J482" s="28"/>
      <c r="K482" s="4"/>
      <c r="L482" s="28"/>
      <c r="M482" s="4"/>
      <c r="N482" s="35" t="str">
        <f t="shared" si="15"/>
        <v/>
      </c>
      <c r="O482" s="4"/>
      <c r="P482" s="28"/>
      <c r="Q482" s="4"/>
      <c r="R482" s="35" t="str">
        <f t="shared" si="16"/>
        <v/>
      </c>
    </row>
    <row r="483" spans="1:18" ht="5.0999999999999996" customHeight="1" thickBot="1" x14ac:dyDescent="0.3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6.5" thickTop="1" thickBot="1" x14ac:dyDescent="0.3">
      <c r="D484" s="108" t="s">
        <v>22</v>
      </c>
      <c r="E484" s="109"/>
      <c r="F484" s="110"/>
      <c r="H484" s="37" t="str">
        <f>IF(SUM(H434:H482),SUM(H434:H482),"")</f>
        <v/>
      </c>
      <c r="J484" s="108" t="s">
        <v>18</v>
      </c>
      <c r="K484" s="109"/>
      <c r="L484" s="110"/>
      <c r="N484" s="37" t="str">
        <f>IF(SUM(N434:N482),SUM(N434:N482),"")</f>
        <v/>
      </c>
      <c r="P484" s="34" t="s">
        <v>17</v>
      </c>
      <c r="R484" s="37" t="str">
        <f>IF(SUM(R434:R482),SUM(R434:R482),"")</f>
        <v/>
      </c>
    </row>
    <row r="485" spans="1:18" ht="5.0999999999999996" customHeight="1" thickTop="1" thickBot="1" x14ac:dyDescent="0.3"/>
    <row r="486" spans="1:18" ht="16.5" thickTop="1" thickBot="1" x14ac:dyDescent="0.3">
      <c r="H486" s="39">
        <v>0.1</v>
      </c>
      <c r="J486" s="108" t="s">
        <v>19</v>
      </c>
      <c r="K486" s="109"/>
      <c r="L486" s="110"/>
      <c r="N486" s="37">
        <f>IF(OR(SUM(N484)&lt;&gt;0,SUM(H486)),SUM(N484)*SUM(H486),"")</f>
        <v>0</v>
      </c>
      <c r="P486" s="34"/>
      <c r="R486" s="37"/>
    </row>
    <row r="487" spans="1:18" ht="5.0999999999999996" customHeight="1" thickTop="1" thickBot="1" x14ac:dyDescent="0.3">
      <c r="H487" s="40"/>
    </row>
    <row r="488" spans="1:18" ht="16.5" thickTop="1" thickBot="1" x14ac:dyDescent="0.3">
      <c r="H488" s="40"/>
      <c r="J488" s="108" t="s">
        <v>20</v>
      </c>
      <c r="K488" s="109"/>
      <c r="L488" s="110"/>
      <c r="N488" s="37" t="str">
        <f>IF(OR(SUM(N486)&lt;&gt;0,SUM(N484)),SUM(N486)+SUM(N484),"")</f>
        <v/>
      </c>
      <c r="P488" s="34" t="s">
        <v>17</v>
      </c>
      <c r="R488" s="37" t="str">
        <f>IF(OR(SUM(R484)&lt;&gt;0,SUM(R486)),SUM(R484)+SUM(R486),"")</f>
        <v/>
      </c>
    </row>
    <row r="489" spans="1:18" ht="5.0999999999999996" customHeight="1" thickTop="1" thickBot="1" x14ac:dyDescent="0.3">
      <c r="H489" s="40"/>
    </row>
    <row r="490" spans="1:18" ht="16.5" thickTop="1" thickBot="1" x14ac:dyDescent="0.3">
      <c r="H490" s="39">
        <v>0.02</v>
      </c>
      <c r="J490" s="108" t="s">
        <v>21</v>
      </c>
      <c r="K490" s="109"/>
      <c r="L490" s="110"/>
      <c r="N490" s="37">
        <f>IF(OR(SUM(N484)&lt;&gt;0,H490),SUM(N484)*H490,"")</f>
        <v>0</v>
      </c>
      <c r="P490" s="41" t="s">
        <v>25</v>
      </c>
      <c r="R490" s="42" t="str">
        <f>IF(OR(SUM(N484)&lt;&gt;0,SUM(R484)),SUM(N484)-SUM(R484),"")</f>
        <v/>
      </c>
    </row>
    <row r="491" spans="1:18" ht="15.75" thickTop="1" x14ac:dyDescent="0.25"/>
    <row r="492" spans="1:18" ht="20.100000000000001" customHeight="1" x14ac:dyDescent="0.25">
      <c r="A492" t="s">
        <v>31</v>
      </c>
      <c r="D492" s="111" t="str">
        <f>a_officna(N488,"جنية","قرش")</f>
        <v xml:space="preserve"> جنية</v>
      </c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3"/>
    </row>
    <row r="499" spans="2:18" x14ac:dyDescent="0.25">
      <c r="B499" t="s">
        <v>9</v>
      </c>
      <c r="D499" s="114"/>
      <c r="E499" s="115"/>
      <c r="L499" s="43"/>
    </row>
    <row r="500" spans="2:18" x14ac:dyDescent="0.25">
      <c r="D500" s="38"/>
      <c r="E500" s="38"/>
      <c r="L500" s="27"/>
    </row>
    <row r="501" spans="2:18" x14ac:dyDescent="0.25">
      <c r="F501" t="s">
        <v>23</v>
      </c>
      <c r="H501" s="114"/>
      <c r="I501" s="115"/>
      <c r="J501" s="7" t="s">
        <v>24</v>
      </c>
      <c r="K501" s="114"/>
      <c r="L501" s="115"/>
    </row>
    <row r="502" spans="2:18" ht="15.75" thickBot="1" x14ac:dyDescent="0.3"/>
    <row r="503" spans="2:18" ht="31.5" thickTop="1" thickBot="1" x14ac:dyDescent="0.3">
      <c r="B503" s="32" t="s">
        <v>1</v>
      </c>
      <c r="C503" s="7"/>
      <c r="D503" s="32" t="s">
        <v>10</v>
      </c>
      <c r="E503" s="7"/>
      <c r="F503" s="32" t="s">
        <v>11</v>
      </c>
      <c r="G503" s="7"/>
      <c r="H503" s="33" t="s">
        <v>12</v>
      </c>
      <c r="I503" s="7"/>
      <c r="J503" s="33" t="s">
        <v>13</v>
      </c>
      <c r="K503" s="7"/>
      <c r="L503" s="33" t="s">
        <v>14</v>
      </c>
      <c r="M503" s="7"/>
      <c r="N503" s="33" t="s">
        <v>15</v>
      </c>
      <c r="O503" s="7"/>
      <c r="P503" s="32" t="s">
        <v>16</v>
      </c>
      <c r="Q503" s="7"/>
      <c r="R503" s="33" t="s">
        <v>17</v>
      </c>
    </row>
    <row r="504" spans="2:18" ht="5.0999999999999996" customHeight="1" thickTop="1" x14ac:dyDescent="0.25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</row>
    <row r="505" spans="2:18" x14ac:dyDescent="0.25">
      <c r="B505" s="28">
        <v>1</v>
      </c>
      <c r="C505" s="4"/>
      <c r="D505" s="28"/>
      <c r="E505" s="4"/>
      <c r="F505" s="28"/>
      <c r="G505" s="4"/>
      <c r="H505" s="28"/>
      <c r="I505" s="4"/>
      <c r="J505" s="28"/>
      <c r="K505" s="4"/>
      <c r="L505" s="28"/>
      <c r="M505" s="4"/>
      <c r="N505" s="35" t="str">
        <f>IF(OR(H505&lt;&gt;0,L505),H505*L505,"")</f>
        <v/>
      </c>
      <c r="O505" s="4"/>
      <c r="P505" s="28"/>
      <c r="Q505" s="4"/>
      <c r="R505" s="35" t="str">
        <f>IF(OR(J505&lt;&gt;0,P505),J505*P505,"")</f>
        <v/>
      </c>
    </row>
    <row r="506" spans="2:18" ht="5.0999999999999996" customHeight="1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36" t="str">
        <f t="shared" ref="N506:N553" si="17">IF(OR(H506&lt;&gt;0,L506),H506*L506,"")</f>
        <v/>
      </c>
      <c r="O506" s="4"/>
      <c r="P506" s="4"/>
      <c r="Q506" s="4"/>
      <c r="R506" s="36" t="str">
        <f t="shared" ref="R506:R553" si="18">IF(OR(J506&lt;&gt;0,P506),J506*P506,"")</f>
        <v/>
      </c>
    </row>
    <row r="507" spans="2:18" x14ac:dyDescent="0.25">
      <c r="B507" s="28">
        <v>2</v>
      </c>
      <c r="C507" s="4"/>
      <c r="D507" s="28"/>
      <c r="E507" s="4"/>
      <c r="F507" s="28"/>
      <c r="G507" s="4"/>
      <c r="H507" s="28"/>
      <c r="I507" s="4"/>
      <c r="J507" s="28"/>
      <c r="K507" s="4"/>
      <c r="L507" s="28"/>
      <c r="M507" s="4"/>
      <c r="N507" s="35" t="str">
        <f t="shared" si="17"/>
        <v/>
      </c>
      <c r="O507" s="4"/>
      <c r="P507" s="28"/>
      <c r="Q507" s="4"/>
      <c r="R507" s="35" t="str">
        <f t="shared" si="18"/>
        <v/>
      </c>
    </row>
    <row r="508" spans="2:18" ht="5.0999999999999996" customHeight="1" x14ac:dyDescent="0.25">
      <c r="B508" s="29"/>
      <c r="C508" s="4"/>
      <c r="D508" s="29"/>
      <c r="E508" s="4"/>
      <c r="F508" s="29"/>
      <c r="G508" s="4"/>
      <c r="H508" s="29"/>
      <c r="I508" s="4"/>
      <c r="J508" s="29"/>
      <c r="K508" s="4"/>
      <c r="L508" s="29"/>
      <c r="M508" s="4"/>
      <c r="N508" s="36" t="str">
        <f t="shared" si="17"/>
        <v/>
      </c>
      <c r="O508" s="4"/>
      <c r="P508" s="29"/>
      <c r="Q508" s="4"/>
      <c r="R508" s="36" t="str">
        <f t="shared" si="18"/>
        <v/>
      </c>
    </row>
    <row r="509" spans="2:18" x14ac:dyDescent="0.25">
      <c r="B509" s="28">
        <v>3</v>
      </c>
      <c r="C509" s="4"/>
      <c r="D509" s="28"/>
      <c r="E509" s="4"/>
      <c r="F509" s="28"/>
      <c r="G509" s="4"/>
      <c r="H509" s="28"/>
      <c r="I509" s="4"/>
      <c r="J509" s="28"/>
      <c r="K509" s="4"/>
      <c r="L509" s="28"/>
      <c r="M509" s="4"/>
      <c r="N509" s="35" t="str">
        <f t="shared" si="17"/>
        <v/>
      </c>
      <c r="O509" s="4"/>
      <c r="P509" s="28"/>
      <c r="Q509" s="4"/>
      <c r="R509" s="35" t="str">
        <f t="shared" si="18"/>
        <v/>
      </c>
    </row>
    <row r="510" spans="2:18" ht="5.0999999999999996" customHeight="1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36" t="str">
        <f t="shared" si="17"/>
        <v/>
      </c>
      <c r="O510" s="4"/>
      <c r="P510" s="29"/>
      <c r="Q510" s="4"/>
      <c r="R510" s="36" t="str">
        <f t="shared" si="18"/>
        <v/>
      </c>
    </row>
    <row r="511" spans="2:18" x14ac:dyDescent="0.25">
      <c r="B511" s="28">
        <v>4</v>
      </c>
      <c r="C511" s="4"/>
      <c r="D511" s="28"/>
      <c r="E511" s="4"/>
      <c r="F511" s="28"/>
      <c r="G511" s="4"/>
      <c r="H511" s="28"/>
      <c r="I511" s="4"/>
      <c r="J511" s="28"/>
      <c r="K511" s="4"/>
      <c r="L511" s="28"/>
      <c r="M511" s="4"/>
      <c r="N511" s="35" t="str">
        <f t="shared" si="17"/>
        <v/>
      </c>
      <c r="O511" s="4"/>
      <c r="P511" s="28"/>
      <c r="Q511" s="4"/>
      <c r="R511" s="35" t="str">
        <f t="shared" si="18"/>
        <v/>
      </c>
    </row>
    <row r="512" spans="2:18" ht="5.0999999999999996" customHeight="1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36" t="str">
        <f t="shared" si="17"/>
        <v/>
      </c>
      <c r="O512" s="4"/>
      <c r="P512" s="4"/>
      <c r="Q512" s="4"/>
      <c r="R512" s="36" t="str">
        <f t="shared" si="18"/>
        <v/>
      </c>
    </row>
    <row r="513" spans="2:18" x14ac:dyDescent="0.25">
      <c r="B513" s="28">
        <v>5</v>
      </c>
      <c r="C513" s="4"/>
      <c r="D513" s="28"/>
      <c r="E513" s="4"/>
      <c r="F513" s="28"/>
      <c r="G513" s="4"/>
      <c r="H513" s="28"/>
      <c r="I513" s="4"/>
      <c r="J513" s="28"/>
      <c r="K513" s="4"/>
      <c r="L513" s="28"/>
      <c r="M513" s="30"/>
      <c r="N513" s="35" t="str">
        <f t="shared" si="17"/>
        <v/>
      </c>
      <c r="O513" s="4"/>
      <c r="P513" s="28"/>
      <c r="Q513" s="4"/>
      <c r="R513" s="35" t="str">
        <f t="shared" si="18"/>
        <v/>
      </c>
    </row>
    <row r="514" spans="2:18" ht="5.0999999999999996" customHeight="1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36" t="str">
        <f t="shared" si="17"/>
        <v/>
      </c>
      <c r="O514" s="4"/>
      <c r="P514" s="4"/>
      <c r="Q514" s="4"/>
      <c r="R514" s="36" t="str">
        <f t="shared" si="18"/>
        <v/>
      </c>
    </row>
    <row r="515" spans="2:18" x14ac:dyDescent="0.25">
      <c r="B515" s="28">
        <v>6</v>
      </c>
      <c r="C515" s="4"/>
      <c r="D515" s="28"/>
      <c r="E515" s="4"/>
      <c r="F515" s="28"/>
      <c r="G515" s="4"/>
      <c r="H515" s="28"/>
      <c r="I515" s="4"/>
      <c r="J515" s="28"/>
      <c r="K515" s="4"/>
      <c r="L515" s="28"/>
      <c r="M515" s="4"/>
      <c r="N515" s="35" t="str">
        <f t="shared" si="17"/>
        <v/>
      </c>
      <c r="O515" s="4"/>
      <c r="P515" s="28"/>
      <c r="Q515" s="4"/>
      <c r="R515" s="35" t="str">
        <f t="shared" si="18"/>
        <v/>
      </c>
    </row>
    <row r="516" spans="2:18" ht="5.0999999999999996" customHeight="1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36" t="str">
        <f t="shared" si="17"/>
        <v/>
      </c>
      <c r="O516" s="4"/>
      <c r="P516" s="4"/>
      <c r="Q516" s="4"/>
      <c r="R516" s="36" t="str">
        <f t="shared" si="18"/>
        <v/>
      </c>
    </row>
    <row r="517" spans="2:18" x14ac:dyDescent="0.25">
      <c r="B517" s="28">
        <v>7</v>
      </c>
      <c r="C517" s="4"/>
      <c r="D517" s="28"/>
      <c r="E517" s="4"/>
      <c r="F517" s="28"/>
      <c r="G517" s="4"/>
      <c r="H517" s="28"/>
      <c r="I517" s="4"/>
      <c r="J517" s="28"/>
      <c r="K517" s="4"/>
      <c r="L517" s="28"/>
      <c r="M517" s="4"/>
      <c r="N517" s="35" t="str">
        <f t="shared" si="17"/>
        <v/>
      </c>
      <c r="O517" s="4"/>
      <c r="P517" s="28"/>
      <c r="Q517" s="4"/>
      <c r="R517" s="35" t="str">
        <f t="shared" si="18"/>
        <v/>
      </c>
    </row>
    <row r="518" spans="2:18" ht="5.0999999999999996" customHeight="1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36" t="str">
        <f t="shared" si="17"/>
        <v/>
      </c>
      <c r="O518" s="4"/>
      <c r="P518" s="4"/>
      <c r="Q518" s="4"/>
      <c r="R518" s="36" t="str">
        <f t="shared" si="18"/>
        <v/>
      </c>
    </row>
    <row r="519" spans="2:18" x14ac:dyDescent="0.25">
      <c r="B519" s="28">
        <v>8</v>
      </c>
      <c r="C519" s="4"/>
      <c r="D519" s="28"/>
      <c r="E519" s="4"/>
      <c r="F519" s="28"/>
      <c r="G519" s="4"/>
      <c r="H519" s="28"/>
      <c r="I519" s="4"/>
      <c r="J519" s="28"/>
      <c r="K519" s="4"/>
      <c r="L519" s="28"/>
      <c r="M519" s="4"/>
      <c r="N519" s="35" t="str">
        <f t="shared" si="17"/>
        <v/>
      </c>
      <c r="O519" s="4"/>
      <c r="P519" s="28"/>
      <c r="Q519" s="4"/>
      <c r="R519" s="35" t="str">
        <f t="shared" si="18"/>
        <v/>
      </c>
    </row>
    <row r="520" spans="2:18" ht="5.0999999999999996" customHeight="1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36" t="str">
        <f t="shared" si="17"/>
        <v/>
      </c>
      <c r="O520" s="4"/>
      <c r="P520" s="4"/>
      <c r="Q520" s="4"/>
      <c r="R520" s="36" t="str">
        <f t="shared" si="18"/>
        <v/>
      </c>
    </row>
    <row r="521" spans="2:18" x14ac:dyDescent="0.25">
      <c r="B521" s="28">
        <v>9</v>
      </c>
      <c r="C521" s="4"/>
      <c r="D521" s="28"/>
      <c r="E521" s="4"/>
      <c r="F521" s="28"/>
      <c r="G521" s="4"/>
      <c r="H521" s="28"/>
      <c r="I521" s="4"/>
      <c r="J521" s="28"/>
      <c r="K521" s="4"/>
      <c r="L521" s="28"/>
      <c r="M521" s="4"/>
      <c r="N521" s="35" t="str">
        <f t="shared" si="17"/>
        <v/>
      </c>
      <c r="O521" s="4"/>
      <c r="P521" s="28"/>
      <c r="Q521" s="4"/>
      <c r="R521" s="35" t="str">
        <f t="shared" si="18"/>
        <v/>
      </c>
    </row>
    <row r="522" spans="2:18" ht="5.0999999999999996" customHeight="1" x14ac:dyDescent="0.25">
      <c r="B522" s="4"/>
      <c r="C522" s="4"/>
      <c r="D522" s="4"/>
      <c r="E522" s="4"/>
      <c r="F522" s="29"/>
      <c r="G522" s="4"/>
      <c r="H522" s="4"/>
      <c r="I522" s="4"/>
      <c r="J522" s="4"/>
      <c r="K522" s="4"/>
      <c r="L522" s="4"/>
      <c r="M522" s="4"/>
      <c r="N522" s="36" t="str">
        <f t="shared" si="17"/>
        <v/>
      </c>
      <c r="O522" s="4"/>
      <c r="P522" s="4"/>
      <c r="Q522" s="4"/>
      <c r="R522" s="36" t="str">
        <f t="shared" si="18"/>
        <v/>
      </c>
    </row>
    <row r="523" spans="2:18" x14ac:dyDescent="0.25">
      <c r="B523" s="28">
        <v>10</v>
      </c>
      <c r="C523" s="4"/>
      <c r="D523" s="28"/>
      <c r="E523" s="4"/>
      <c r="F523" s="28"/>
      <c r="G523" s="4"/>
      <c r="H523" s="28"/>
      <c r="I523" s="4"/>
      <c r="J523" s="28"/>
      <c r="K523" s="4"/>
      <c r="L523" s="28"/>
      <c r="M523" s="4"/>
      <c r="N523" s="35" t="str">
        <f t="shared" si="17"/>
        <v/>
      </c>
      <c r="O523" s="4"/>
      <c r="P523" s="28"/>
      <c r="Q523" s="4"/>
      <c r="R523" s="35" t="str">
        <f t="shared" si="18"/>
        <v/>
      </c>
    </row>
    <row r="524" spans="2:18" ht="5.0999999999999996" customHeight="1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36" t="str">
        <f t="shared" si="17"/>
        <v/>
      </c>
      <c r="O524" s="4"/>
      <c r="P524" s="4"/>
      <c r="Q524" s="4"/>
      <c r="R524" s="36" t="str">
        <f t="shared" si="18"/>
        <v/>
      </c>
    </row>
    <row r="525" spans="2:18" x14ac:dyDescent="0.25">
      <c r="B525" s="28">
        <v>11</v>
      </c>
      <c r="C525" s="4"/>
      <c r="D525" s="28"/>
      <c r="E525" s="4"/>
      <c r="F525" s="28"/>
      <c r="G525" s="4"/>
      <c r="H525" s="28"/>
      <c r="I525" s="4"/>
      <c r="J525" s="28"/>
      <c r="K525" s="4"/>
      <c r="L525" s="28"/>
      <c r="M525" s="4"/>
      <c r="N525" s="35" t="str">
        <f t="shared" si="17"/>
        <v/>
      </c>
      <c r="O525" s="4"/>
      <c r="P525" s="28"/>
      <c r="Q525" s="4"/>
      <c r="R525" s="35" t="str">
        <f t="shared" si="18"/>
        <v/>
      </c>
    </row>
    <row r="526" spans="2:18" ht="5.0999999999999996" customHeight="1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36" t="str">
        <f t="shared" si="17"/>
        <v/>
      </c>
      <c r="O526" s="4"/>
      <c r="P526" s="4"/>
      <c r="Q526" s="4"/>
      <c r="R526" s="36" t="str">
        <f t="shared" si="18"/>
        <v/>
      </c>
    </row>
    <row r="527" spans="2:18" x14ac:dyDescent="0.25">
      <c r="B527" s="28">
        <v>12</v>
      </c>
      <c r="C527" s="4"/>
      <c r="D527" s="28"/>
      <c r="E527" s="4"/>
      <c r="F527" s="28"/>
      <c r="G527" s="4"/>
      <c r="H527" s="28"/>
      <c r="I527" s="4"/>
      <c r="J527" s="28"/>
      <c r="K527" s="4"/>
      <c r="L527" s="28"/>
      <c r="M527" s="4"/>
      <c r="N527" s="35" t="str">
        <f t="shared" si="17"/>
        <v/>
      </c>
      <c r="O527" s="4"/>
      <c r="P527" s="28"/>
      <c r="Q527" s="4"/>
      <c r="R527" s="35" t="str">
        <f t="shared" si="18"/>
        <v/>
      </c>
    </row>
    <row r="528" spans="2:18" ht="5.0999999999999996" customHeight="1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36" t="str">
        <f t="shared" si="17"/>
        <v/>
      </c>
      <c r="O528" s="4"/>
      <c r="P528" s="4"/>
      <c r="Q528" s="4"/>
      <c r="R528" s="36" t="str">
        <f t="shared" si="18"/>
        <v/>
      </c>
    </row>
    <row r="529" spans="2:19" x14ac:dyDescent="0.25">
      <c r="B529" s="28">
        <v>13</v>
      </c>
      <c r="C529" s="4"/>
      <c r="D529" s="28"/>
      <c r="E529" s="4"/>
      <c r="F529" s="28"/>
      <c r="G529" s="4"/>
      <c r="H529" s="28"/>
      <c r="I529" s="4"/>
      <c r="J529" s="28"/>
      <c r="K529" s="4"/>
      <c r="L529" s="28"/>
      <c r="M529" s="4"/>
      <c r="N529" s="35" t="str">
        <f t="shared" si="17"/>
        <v/>
      </c>
      <c r="O529" s="4"/>
      <c r="P529" s="28"/>
      <c r="Q529" s="4"/>
      <c r="R529" s="35" t="str">
        <f t="shared" si="18"/>
        <v/>
      </c>
    </row>
    <row r="530" spans="2:19" ht="5.0999999999999996" customHeight="1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36" t="str">
        <f t="shared" si="17"/>
        <v/>
      </c>
      <c r="O530" s="4"/>
      <c r="P530" s="4"/>
      <c r="Q530" s="4"/>
      <c r="R530" s="36" t="str">
        <f t="shared" si="18"/>
        <v/>
      </c>
    </row>
    <row r="531" spans="2:19" x14ac:dyDescent="0.25">
      <c r="B531" s="28">
        <v>14</v>
      </c>
      <c r="C531" s="4"/>
      <c r="D531" s="28"/>
      <c r="E531" s="4"/>
      <c r="F531" s="28"/>
      <c r="G531" s="4"/>
      <c r="H531" s="28"/>
      <c r="I531" s="4"/>
      <c r="J531" s="28"/>
      <c r="K531" s="4"/>
      <c r="L531" s="28"/>
      <c r="M531" s="4"/>
      <c r="N531" s="35" t="str">
        <f t="shared" si="17"/>
        <v/>
      </c>
      <c r="O531" s="4"/>
      <c r="P531" s="28"/>
      <c r="Q531" s="4"/>
      <c r="R531" s="35" t="str">
        <f t="shared" si="18"/>
        <v/>
      </c>
    </row>
    <row r="532" spans="2:19" ht="5.0999999999999996" customHeight="1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36" t="str">
        <f t="shared" si="17"/>
        <v/>
      </c>
      <c r="O532" s="4"/>
      <c r="P532" s="4"/>
      <c r="Q532" s="4"/>
      <c r="R532" s="36" t="str">
        <f t="shared" si="18"/>
        <v/>
      </c>
    </row>
    <row r="533" spans="2:19" x14ac:dyDescent="0.25">
      <c r="B533" s="28">
        <v>15</v>
      </c>
      <c r="C533" s="4"/>
      <c r="D533" s="28"/>
      <c r="E533" s="4"/>
      <c r="F533" s="28"/>
      <c r="G533" s="4"/>
      <c r="H533" s="28"/>
      <c r="I533" s="4"/>
      <c r="J533" s="28"/>
      <c r="K533" s="4"/>
      <c r="L533" s="28"/>
      <c r="M533" s="4"/>
      <c r="N533" s="35" t="str">
        <f t="shared" si="17"/>
        <v/>
      </c>
      <c r="O533" s="4"/>
      <c r="P533" s="28"/>
      <c r="Q533" s="4"/>
      <c r="R533" s="35" t="str">
        <f t="shared" si="18"/>
        <v/>
      </c>
    </row>
    <row r="534" spans="2:19" ht="5.0999999999999996" customHeight="1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36" t="str">
        <f t="shared" si="17"/>
        <v/>
      </c>
      <c r="O534" s="4"/>
      <c r="P534" s="4"/>
      <c r="Q534" s="4"/>
      <c r="R534" s="36" t="str">
        <f t="shared" si="18"/>
        <v/>
      </c>
    </row>
    <row r="535" spans="2:19" x14ac:dyDescent="0.25">
      <c r="B535" s="28">
        <v>16</v>
      </c>
      <c r="C535" s="4"/>
      <c r="D535" s="28"/>
      <c r="E535" s="4"/>
      <c r="F535" s="28"/>
      <c r="G535" s="4"/>
      <c r="H535" s="28"/>
      <c r="I535" s="4"/>
      <c r="J535" s="28"/>
      <c r="K535" s="4"/>
      <c r="L535" s="28"/>
      <c r="M535" s="4"/>
      <c r="N535" s="35" t="str">
        <f t="shared" si="17"/>
        <v/>
      </c>
      <c r="O535" s="4"/>
      <c r="P535" s="28"/>
      <c r="Q535" s="4"/>
      <c r="R535" s="35" t="str">
        <f t="shared" si="18"/>
        <v/>
      </c>
    </row>
    <row r="536" spans="2:19" ht="5.0999999999999996" customHeight="1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36" t="str">
        <f t="shared" si="17"/>
        <v/>
      </c>
      <c r="O536" s="4"/>
      <c r="P536" s="4"/>
      <c r="Q536" s="4"/>
      <c r="R536" s="36" t="str">
        <f t="shared" si="18"/>
        <v/>
      </c>
    </row>
    <row r="537" spans="2:19" x14ac:dyDescent="0.25">
      <c r="B537" s="28">
        <v>17</v>
      </c>
      <c r="C537" s="4"/>
      <c r="D537" s="28"/>
      <c r="E537" s="4"/>
      <c r="F537" s="28"/>
      <c r="G537" s="4"/>
      <c r="H537" s="28"/>
      <c r="I537" s="4"/>
      <c r="J537" s="28"/>
      <c r="K537" s="4"/>
      <c r="L537" s="28"/>
      <c r="M537" s="4"/>
      <c r="N537" s="35" t="str">
        <f t="shared" si="17"/>
        <v/>
      </c>
      <c r="O537" s="4"/>
      <c r="P537" s="28"/>
      <c r="Q537" s="4"/>
      <c r="R537" s="35" t="str">
        <f t="shared" si="18"/>
        <v/>
      </c>
    </row>
    <row r="538" spans="2:19" ht="5.0999999999999996" customHeight="1" x14ac:dyDescent="0.25">
      <c r="B538" s="4"/>
      <c r="C538" s="4"/>
      <c r="D538" s="4"/>
      <c r="E538" s="4"/>
      <c r="F538" s="29"/>
      <c r="G538" s="4"/>
      <c r="H538" s="29"/>
      <c r="I538" s="4"/>
      <c r="J538" s="4"/>
      <c r="K538" s="4"/>
      <c r="L538" s="4"/>
      <c r="M538" s="4"/>
      <c r="N538" s="36" t="str">
        <f t="shared" si="17"/>
        <v/>
      </c>
      <c r="O538" s="4"/>
      <c r="P538" s="4"/>
      <c r="Q538" s="4"/>
      <c r="R538" s="36" t="str">
        <f t="shared" si="18"/>
        <v/>
      </c>
    </row>
    <row r="539" spans="2:19" x14ac:dyDescent="0.25">
      <c r="B539" s="28">
        <v>18</v>
      </c>
      <c r="C539" s="4"/>
      <c r="D539" s="28"/>
      <c r="E539" s="4"/>
      <c r="F539" s="28"/>
      <c r="G539" s="4"/>
      <c r="H539" s="28"/>
      <c r="I539" s="4"/>
      <c r="J539" s="28"/>
      <c r="K539" s="4"/>
      <c r="L539" s="28"/>
      <c r="M539" s="4"/>
      <c r="N539" s="35" t="str">
        <f t="shared" si="17"/>
        <v/>
      </c>
      <c r="O539" s="4"/>
      <c r="P539" s="28"/>
      <c r="Q539" s="4"/>
      <c r="R539" s="35" t="str">
        <f t="shared" si="18"/>
        <v/>
      </c>
    </row>
    <row r="540" spans="2:19" ht="5.0999999999999996" customHeight="1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36" t="str">
        <f t="shared" si="17"/>
        <v/>
      </c>
      <c r="O540" s="4"/>
      <c r="P540" s="4"/>
      <c r="Q540" s="4"/>
      <c r="R540" s="36" t="str">
        <f t="shared" si="18"/>
        <v/>
      </c>
    </row>
    <row r="541" spans="2:19" x14ac:dyDescent="0.25">
      <c r="B541" s="28">
        <v>19</v>
      </c>
      <c r="C541" s="4"/>
      <c r="D541" s="28"/>
      <c r="E541" s="4"/>
      <c r="F541" s="28"/>
      <c r="G541" s="4"/>
      <c r="H541" s="28"/>
      <c r="I541" s="4"/>
      <c r="J541" s="28"/>
      <c r="K541" s="4"/>
      <c r="L541" s="28"/>
      <c r="M541" s="4"/>
      <c r="N541" s="35" t="str">
        <f t="shared" si="17"/>
        <v/>
      </c>
      <c r="O541" s="4"/>
      <c r="P541" s="28"/>
      <c r="Q541" s="4"/>
      <c r="R541" s="35" t="str">
        <f t="shared" si="18"/>
        <v/>
      </c>
      <c r="S541" s="26"/>
    </row>
    <row r="542" spans="2:19" ht="5.0999999999999996" customHeight="1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36" t="str">
        <f t="shared" si="17"/>
        <v/>
      </c>
      <c r="O542" s="4"/>
      <c r="P542" s="4"/>
      <c r="Q542" s="4"/>
      <c r="R542" s="36" t="str">
        <f t="shared" si="18"/>
        <v/>
      </c>
    </row>
    <row r="543" spans="2:19" x14ac:dyDescent="0.25">
      <c r="B543" s="28">
        <v>20</v>
      </c>
      <c r="C543" s="4"/>
      <c r="D543" s="28"/>
      <c r="E543" s="4"/>
      <c r="F543" s="28"/>
      <c r="G543" s="4"/>
      <c r="H543" s="28"/>
      <c r="I543" s="4"/>
      <c r="J543" s="28"/>
      <c r="K543" s="4"/>
      <c r="L543" s="28"/>
      <c r="M543" s="4"/>
      <c r="N543" s="35" t="str">
        <f t="shared" si="17"/>
        <v/>
      </c>
      <c r="O543" s="4"/>
      <c r="P543" s="28"/>
      <c r="Q543" s="4"/>
      <c r="R543" s="35" t="str">
        <f t="shared" si="18"/>
        <v/>
      </c>
    </row>
    <row r="544" spans="2:19" ht="5.0999999999999996" customHeight="1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36" t="str">
        <f t="shared" si="17"/>
        <v/>
      </c>
      <c r="O544" s="4"/>
      <c r="P544" s="4"/>
      <c r="Q544" s="4"/>
      <c r="R544" s="36" t="str">
        <f t="shared" si="18"/>
        <v/>
      </c>
    </row>
    <row r="545" spans="2:18" x14ac:dyDescent="0.25">
      <c r="B545" s="28">
        <v>21</v>
      </c>
      <c r="C545" s="4"/>
      <c r="D545" s="31"/>
      <c r="E545" s="4"/>
      <c r="F545" s="28"/>
      <c r="G545" s="4"/>
      <c r="H545" s="28"/>
      <c r="I545" s="4"/>
      <c r="J545" s="28"/>
      <c r="K545" s="4"/>
      <c r="L545" s="28"/>
      <c r="M545" s="4"/>
      <c r="N545" s="35" t="str">
        <f t="shared" si="17"/>
        <v/>
      </c>
      <c r="O545" s="4"/>
      <c r="P545" s="28"/>
      <c r="Q545" s="4"/>
      <c r="R545" s="35" t="str">
        <f t="shared" si="18"/>
        <v/>
      </c>
    </row>
    <row r="546" spans="2:18" ht="5.0999999999999996" customHeight="1" x14ac:dyDescent="0.25">
      <c r="B546" s="4"/>
      <c r="C546" s="4"/>
      <c r="D546" s="29"/>
      <c r="E546" s="4"/>
      <c r="F546" s="29"/>
      <c r="G546" s="4"/>
      <c r="H546" s="4"/>
      <c r="I546" s="4"/>
      <c r="J546" s="29"/>
      <c r="K546" s="4"/>
      <c r="L546" s="4"/>
      <c r="M546" s="4"/>
      <c r="N546" s="36" t="str">
        <f t="shared" si="17"/>
        <v/>
      </c>
      <c r="O546" s="4"/>
      <c r="P546" s="4"/>
      <c r="Q546" s="4"/>
      <c r="R546" s="36" t="str">
        <f t="shared" si="18"/>
        <v/>
      </c>
    </row>
    <row r="547" spans="2:18" x14ac:dyDescent="0.25">
      <c r="B547" s="28">
        <v>22</v>
      </c>
      <c r="C547" s="4"/>
      <c r="D547" s="28"/>
      <c r="E547" s="4"/>
      <c r="F547" s="28"/>
      <c r="G547" s="4"/>
      <c r="H547" s="28"/>
      <c r="I547" s="4"/>
      <c r="J547" s="28"/>
      <c r="K547" s="4"/>
      <c r="L547" s="28"/>
      <c r="M547" s="4"/>
      <c r="N547" s="35" t="str">
        <f t="shared" si="17"/>
        <v/>
      </c>
      <c r="O547" s="4"/>
      <c r="P547" s="28"/>
      <c r="Q547" s="4"/>
      <c r="R547" s="35" t="str">
        <f t="shared" si="18"/>
        <v/>
      </c>
    </row>
    <row r="548" spans="2:18" ht="5.0999999999999996" customHeight="1" x14ac:dyDescent="0.25">
      <c r="B548" s="4"/>
      <c r="C548" s="4"/>
      <c r="D548" s="29"/>
      <c r="E548" s="4"/>
      <c r="F548" s="4"/>
      <c r="G548" s="4"/>
      <c r="H548" s="4"/>
      <c r="I548" s="4"/>
      <c r="J548" s="4"/>
      <c r="K548" s="4"/>
      <c r="L548" s="4"/>
      <c r="M548" s="4"/>
      <c r="N548" s="36" t="str">
        <f t="shared" si="17"/>
        <v/>
      </c>
      <c r="O548" s="4"/>
      <c r="P548" s="4"/>
      <c r="Q548" s="4"/>
      <c r="R548" s="36" t="str">
        <f t="shared" si="18"/>
        <v/>
      </c>
    </row>
    <row r="549" spans="2:18" x14ac:dyDescent="0.25">
      <c r="B549" s="28">
        <v>23</v>
      </c>
      <c r="C549" s="4"/>
      <c r="D549" s="28"/>
      <c r="E549" s="4"/>
      <c r="F549" s="28"/>
      <c r="G549" s="4"/>
      <c r="H549" s="28"/>
      <c r="I549" s="4"/>
      <c r="J549" s="28"/>
      <c r="K549" s="4"/>
      <c r="L549" s="28"/>
      <c r="M549" s="4"/>
      <c r="N549" s="35" t="str">
        <f t="shared" si="17"/>
        <v/>
      </c>
      <c r="O549" s="4"/>
      <c r="P549" s="28"/>
      <c r="Q549" s="4"/>
      <c r="R549" s="35" t="str">
        <f t="shared" si="18"/>
        <v/>
      </c>
    </row>
    <row r="550" spans="2:18" ht="5.0999999999999996" customHeight="1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36" t="str">
        <f t="shared" si="17"/>
        <v/>
      </c>
      <c r="O550" s="4"/>
      <c r="P550" s="4"/>
      <c r="Q550" s="4"/>
      <c r="R550" s="36" t="str">
        <f t="shared" si="18"/>
        <v/>
      </c>
    </row>
    <row r="551" spans="2:18" x14ac:dyDescent="0.25">
      <c r="B551" s="28">
        <v>24</v>
      </c>
      <c r="C551" s="4"/>
      <c r="D551" s="28"/>
      <c r="E551" s="4"/>
      <c r="F551" s="28"/>
      <c r="G551" s="4"/>
      <c r="H551" s="28"/>
      <c r="I551" s="4"/>
      <c r="J551" s="28"/>
      <c r="K551" s="4"/>
      <c r="L551" s="28"/>
      <c r="M551" s="4"/>
      <c r="N551" s="35" t="str">
        <f t="shared" si="17"/>
        <v/>
      </c>
      <c r="O551" s="4"/>
      <c r="P551" s="28"/>
      <c r="Q551" s="4"/>
      <c r="R551" s="35" t="str">
        <f t="shared" si="18"/>
        <v/>
      </c>
    </row>
    <row r="552" spans="2:18" ht="5.0999999999999996" customHeight="1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36" t="str">
        <f t="shared" si="17"/>
        <v/>
      </c>
      <c r="O552" s="4"/>
      <c r="P552" s="4"/>
      <c r="Q552" s="4"/>
      <c r="R552" s="36" t="str">
        <f t="shared" si="18"/>
        <v/>
      </c>
    </row>
    <row r="553" spans="2:18" x14ac:dyDescent="0.25">
      <c r="B553" s="28">
        <v>25</v>
      </c>
      <c r="C553" s="4"/>
      <c r="D553" s="28"/>
      <c r="E553" s="4"/>
      <c r="F553" s="28"/>
      <c r="G553" s="4"/>
      <c r="H553" s="28"/>
      <c r="I553" s="4"/>
      <c r="J553" s="28"/>
      <c r="K553" s="4"/>
      <c r="L553" s="28"/>
      <c r="M553" s="4"/>
      <c r="N553" s="35" t="str">
        <f t="shared" si="17"/>
        <v/>
      </c>
      <c r="O553" s="4"/>
      <c r="P553" s="28"/>
      <c r="Q553" s="4"/>
      <c r="R553" s="35" t="str">
        <f t="shared" si="18"/>
        <v/>
      </c>
    </row>
    <row r="554" spans="2:18" ht="5.0999999999999996" customHeight="1" thickBot="1" x14ac:dyDescent="0.3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2:18" ht="16.5" thickTop="1" thickBot="1" x14ac:dyDescent="0.3">
      <c r="D555" s="108" t="s">
        <v>22</v>
      </c>
      <c r="E555" s="109"/>
      <c r="F555" s="110"/>
      <c r="H555" s="37" t="str">
        <f>IF(SUM(H505:H553),SUM(H505:H553),"")</f>
        <v/>
      </c>
      <c r="J555" s="108" t="s">
        <v>18</v>
      </c>
      <c r="K555" s="109"/>
      <c r="L555" s="110"/>
      <c r="N555" s="37" t="str">
        <f>IF(SUM(N505:N553),SUM(N505:N553),"")</f>
        <v/>
      </c>
      <c r="P555" s="34" t="s">
        <v>17</v>
      </c>
      <c r="R555" s="37" t="str">
        <f>IF(SUM(R505:R553),SUM(R505:R553),"")</f>
        <v/>
      </c>
    </row>
    <row r="556" spans="2:18" ht="5.0999999999999996" customHeight="1" thickTop="1" thickBot="1" x14ac:dyDescent="0.3"/>
    <row r="557" spans="2:18" ht="16.5" customHeight="1" thickTop="1" thickBot="1" x14ac:dyDescent="0.3">
      <c r="H557" s="39">
        <v>0.1</v>
      </c>
      <c r="J557" s="108" t="s">
        <v>19</v>
      </c>
      <c r="K557" s="109"/>
      <c r="L557" s="110"/>
      <c r="N557" s="37">
        <f>IF(OR(SUM(N555)&lt;&gt;0,SUM(H557)),SUM(N555)*SUM(H557),"")</f>
        <v>0</v>
      </c>
      <c r="P557" s="34"/>
      <c r="R557" s="37"/>
    </row>
    <row r="558" spans="2:18" ht="5.0999999999999996" customHeight="1" thickTop="1" thickBot="1" x14ac:dyDescent="0.3">
      <c r="H558" s="40"/>
    </row>
    <row r="559" spans="2:18" ht="16.5" thickTop="1" thickBot="1" x14ac:dyDescent="0.3">
      <c r="H559" s="40"/>
      <c r="J559" s="108" t="s">
        <v>20</v>
      </c>
      <c r="K559" s="109"/>
      <c r="L559" s="110"/>
      <c r="N559" s="37" t="str">
        <f>IF(OR(SUM(N557)&lt;&gt;0,SUM(N555)),SUM(N557)+SUM(N555),"")</f>
        <v/>
      </c>
      <c r="P559" s="34" t="s">
        <v>17</v>
      </c>
      <c r="R559" s="37" t="str">
        <f>IF(OR(SUM(R555)&lt;&gt;0,SUM(R557)),SUM(R555)+SUM(R557),"")</f>
        <v/>
      </c>
    </row>
    <row r="560" spans="2:18" ht="5.0999999999999996" customHeight="1" thickTop="1" thickBot="1" x14ac:dyDescent="0.3">
      <c r="H560" s="40"/>
    </row>
    <row r="561" spans="1:18" ht="16.5" thickTop="1" thickBot="1" x14ac:dyDescent="0.3">
      <c r="H561" s="39">
        <v>0.02</v>
      </c>
      <c r="J561" s="108" t="s">
        <v>21</v>
      </c>
      <c r="K561" s="109"/>
      <c r="L561" s="110"/>
      <c r="N561" s="37">
        <f>IF(OR(SUM(N555)&lt;&gt;0,H561),SUM(N555)*H561,"")</f>
        <v>0</v>
      </c>
      <c r="P561" s="41" t="s">
        <v>25</v>
      </c>
      <c r="R561" s="42" t="str">
        <f>IF(OR(SUM(N555)&lt;&gt;0,SUM(R555)),SUM(N555)-SUM(R555),"")</f>
        <v/>
      </c>
    </row>
    <row r="562" spans="1:18" ht="15.75" thickTop="1" x14ac:dyDescent="0.25"/>
    <row r="563" spans="1:18" ht="20.100000000000001" customHeight="1" x14ac:dyDescent="0.25">
      <c r="A563" t="s">
        <v>31</v>
      </c>
      <c r="D563" s="111" t="str">
        <f>a_officna(N559,"جنية","قرش")</f>
        <v xml:space="preserve"> جنية</v>
      </c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3"/>
    </row>
    <row r="570" spans="1:18" x14ac:dyDescent="0.25">
      <c r="B570" t="s">
        <v>9</v>
      </c>
      <c r="D570" s="114"/>
      <c r="E570" s="115"/>
      <c r="L570" s="43"/>
    </row>
    <row r="571" spans="1:18" x14ac:dyDescent="0.25">
      <c r="D571" s="38"/>
      <c r="E571" s="38"/>
      <c r="L571" s="27"/>
    </row>
    <row r="572" spans="1:18" x14ac:dyDescent="0.25">
      <c r="F572" t="s">
        <v>23</v>
      </c>
      <c r="H572" s="114"/>
      <c r="I572" s="115"/>
      <c r="J572" s="7" t="s">
        <v>24</v>
      </c>
      <c r="K572" s="114"/>
      <c r="L572" s="115"/>
    </row>
    <row r="573" spans="1:18" ht="15.75" thickBot="1" x14ac:dyDescent="0.3"/>
    <row r="574" spans="1:18" ht="31.5" thickTop="1" thickBot="1" x14ac:dyDescent="0.3">
      <c r="B574" s="32" t="s">
        <v>1</v>
      </c>
      <c r="C574" s="7"/>
      <c r="D574" s="32" t="s">
        <v>10</v>
      </c>
      <c r="E574" s="7"/>
      <c r="F574" s="32" t="s">
        <v>11</v>
      </c>
      <c r="G574" s="7"/>
      <c r="H574" s="33" t="s">
        <v>12</v>
      </c>
      <c r="I574" s="7"/>
      <c r="J574" s="33" t="s">
        <v>13</v>
      </c>
      <c r="K574" s="7"/>
      <c r="L574" s="33" t="s">
        <v>14</v>
      </c>
      <c r="M574" s="7"/>
      <c r="N574" s="33" t="s">
        <v>15</v>
      </c>
      <c r="O574" s="7"/>
      <c r="P574" s="32" t="s">
        <v>16</v>
      </c>
      <c r="Q574" s="7"/>
      <c r="R574" s="33" t="s">
        <v>17</v>
      </c>
    </row>
    <row r="575" spans="1:18" ht="5.0999999999999996" customHeight="1" thickTop="1" x14ac:dyDescent="0.25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</row>
    <row r="576" spans="1:18" x14ac:dyDescent="0.25">
      <c r="B576" s="28">
        <v>1</v>
      </c>
      <c r="C576" s="4"/>
      <c r="D576" s="28"/>
      <c r="E576" s="4"/>
      <c r="F576" s="28"/>
      <c r="G576" s="4"/>
      <c r="H576" s="28"/>
      <c r="I576" s="4"/>
      <c r="J576" s="28"/>
      <c r="K576" s="4"/>
      <c r="L576" s="28"/>
      <c r="M576" s="4"/>
      <c r="N576" s="35" t="str">
        <f>IF(OR(H576&lt;&gt;0,L576),H576*L576,"")</f>
        <v/>
      </c>
      <c r="O576" s="4"/>
      <c r="P576" s="28"/>
      <c r="Q576" s="4"/>
      <c r="R576" s="35" t="str">
        <f>IF(OR(J576&lt;&gt;0,P576),J576*P576,"")</f>
        <v/>
      </c>
    </row>
    <row r="577" spans="2:18" ht="5.0999999999999996" customHeight="1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36" t="str">
        <f t="shared" ref="N577:N624" si="19">IF(OR(H577&lt;&gt;0,L577),H577*L577,"")</f>
        <v/>
      </c>
      <c r="O577" s="4"/>
      <c r="P577" s="4"/>
      <c r="Q577" s="4"/>
      <c r="R577" s="36" t="str">
        <f t="shared" ref="R577:R624" si="20">IF(OR(J577&lt;&gt;0,P577),J577*P577,"")</f>
        <v/>
      </c>
    </row>
    <row r="578" spans="2:18" x14ac:dyDescent="0.25">
      <c r="B578" s="28">
        <v>2</v>
      </c>
      <c r="C578" s="4"/>
      <c r="D578" s="28"/>
      <c r="E578" s="4"/>
      <c r="F578" s="28"/>
      <c r="G578" s="4"/>
      <c r="H578" s="28"/>
      <c r="I578" s="4"/>
      <c r="J578" s="28"/>
      <c r="K578" s="4"/>
      <c r="L578" s="28"/>
      <c r="M578" s="4"/>
      <c r="N578" s="35" t="str">
        <f t="shared" si="19"/>
        <v/>
      </c>
      <c r="O578" s="4"/>
      <c r="P578" s="28"/>
      <c r="Q578" s="4"/>
      <c r="R578" s="35" t="str">
        <f t="shared" si="20"/>
        <v/>
      </c>
    </row>
    <row r="579" spans="2:18" ht="5.0999999999999996" customHeight="1" x14ac:dyDescent="0.25">
      <c r="B579" s="29"/>
      <c r="C579" s="4"/>
      <c r="D579" s="29"/>
      <c r="E579" s="4"/>
      <c r="F579" s="29"/>
      <c r="G579" s="4"/>
      <c r="H579" s="29"/>
      <c r="I579" s="4"/>
      <c r="J579" s="29"/>
      <c r="K579" s="4"/>
      <c r="L579" s="29"/>
      <c r="M579" s="4"/>
      <c r="N579" s="36" t="str">
        <f t="shared" si="19"/>
        <v/>
      </c>
      <c r="O579" s="4"/>
      <c r="P579" s="29"/>
      <c r="Q579" s="4"/>
      <c r="R579" s="36" t="str">
        <f t="shared" si="20"/>
        <v/>
      </c>
    </row>
    <row r="580" spans="2:18" x14ac:dyDescent="0.25">
      <c r="B580" s="28">
        <v>3</v>
      </c>
      <c r="C580" s="4"/>
      <c r="D580" s="28"/>
      <c r="E580" s="4"/>
      <c r="F580" s="28"/>
      <c r="G580" s="4"/>
      <c r="H580" s="28"/>
      <c r="I580" s="4"/>
      <c r="J580" s="28"/>
      <c r="K580" s="4"/>
      <c r="L580" s="28"/>
      <c r="M580" s="4"/>
      <c r="N580" s="35" t="str">
        <f t="shared" si="19"/>
        <v/>
      </c>
      <c r="O580" s="4"/>
      <c r="P580" s="28"/>
      <c r="Q580" s="4"/>
      <c r="R580" s="35" t="str">
        <f t="shared" si="20"/>
        <v/>
      </c>
    </row>
    <row r="581" spans="2:18" ht="5.0999999999999996" customHeight="1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36" t="str">
        <f t="shared" si="19"/>
        <v/>
      </c>
      <c r="O581" s="4"/>
      <c r="P581" s="29"/>
      <c r="Q581" s="4"/>
      <c r="R581" s="36" t="str">
        <f t="shared" si="20"/>
        <v/>
      </c>
    </row>
    <row r="582" spans="2:18" x14ac:dyDescent="0.25">
      <c r="B582" s="28">
        <v>4</v>
      </c>
      <c r="C582" s="4"/>
      <c r="D582" s="28"/>
      <c r="E582" s="4"/>
      <c r="F582" s="28"/>
      <c r="G582" s="4"/>
      <c r="H582" s="28"/>
      <c r="I582" s="4"/>
      <c r="J582" s="28"/>
      <c r="K582" s="4"/>
      <c r="L582" s="28"/>
      <c r="M582" s="4"/>
      <c r="N582" s="35" t="str">
        <f t="shared" si="19"/>
        <v/>
      </c>
      <c r="O582" s="4"/>
      <c r="P582" s="28"/>
      <c r="Q582" s="4"/>
      <c r="R582" s="35" t="str">
        <f t="shared" si="20"/>
        <v/>
      </c>
    </row>
    <row r="583" spans="2:18" ht="5.0999999999999996" customHeight="1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36" t="str">
        <f t="shared" si="19"/>
        <v/>
      </c>
      <c r="O583" s="4"/>
      <c r="P583" s="4"/>
      <c r="Q583" s="4"/>
      <c r="R583" s="36" t="str">
        <f t="shared" si="20"/>
        <v/>
      </c>
    </row>
    <row r="584" spans="2:18" x14ac:dyDescent="0.25">
      <c r="B584" s="28">
        <v>5</v>
      </c>
      <c r="C584" s="4"/>
      <c r="D584" s="28"/>
      <c r="E584" s="4"/>
      <c r="F584" s="28"/>
      <c r="G584" s="4"/>
      <c r="H584" s="28"/>
      <c r="I584" s="4"/>
      <c r="J584" s="28"/>
      <c r="K584" s="4"/>
      <c r="L584" s="28"/>
      <c r="M584" s="30"/>
      <c r="N584" s="35" t="str">
        <f t="shared" si="19"/>
        <v/>
      </c>
      <c r="O584" s="4"/>
      <c r="P584" s="28"/>
      <c r="Q584" s="4"/>
      <c r="R584" s="35" t="str">
        <f t="shared" si="20"/>
        <v/>
      </c>
    </row>
    <row r="585" spans="2:18" ht="5.0999999999999996" customHeight="1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36" t="str">
        <f t="shared" si="19"/>
        <v/>
      </c>
      <c r="O585" s="4"/>
      <c r="P585" s="4"/>
      <c r="Q585" s="4"/>
      <c r="R585" s="36" t="str">
        <f t="shared" si="20"/>
        <v/>
      </c>
    </row>
    <row r="586" spans="2:18" x14ac:dyDescent="0.25">
      <c r="B586" s="28">
        <v>6</v>
      </c>
      <c r="C586" s="4"/>
      <c r="D586" s="28"/>
      <c r="E586" s="4"/>
      <c r="F586" s="28"/>
      <c r="G586" s="4"/>
      <c r="H586" s="28"/>
      <c r="I586" s="4"/>
      <c r="J586" s="28"/>
      <c r="K586" s="4"/>
      <c r="L586" s="28"/>
      <c r="M586" s="4"/>
      <c r="N586" s="35" t="str">
        <f t="shared" si="19"/>
        <v/>
      </c>
      <c r="O586" s="4"/>
      <c r="P586" s="28"/>
      <c r="Q586" s="4"/>
      <c r="R586" s="35" t="str">
        <f t="shared" si="20"/>
        <v/>
      </c>
    </row>
    <row r="587" spans="2:18" ht="5.0999999999999996" customHeight="1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36" t="str">
        <f t="shared" si="19"/>
        <v/>
      </c>
      <c r="O587" s="4"/>
      <c r="P587" s="4"/>
      <c r="Q587" s="4"/>
      <c r="R587" s="36" t="str">
        <f t="shared" si="20"/>
        <v/>
      </c>
    </row>
    <row r="588" spans="2:18" x14ac:dyDescent="0.25">
      <c r="B588" s="28">
        <v>7</v>
      </c>
      <c r="C588" s="4"/>
      <c r="D588" s="28"/>
      <c r="E588" s="4"/>
      <c r="F588" s="28"/>
      <c r="G588" s="4"/>
      <c r="H588" s="28"/>
      <c r="I588" s="4"/>
      <c r="J588" s="28"/>
      <c r="K588" s="4"/>
      <c r="L588" s="28"/>
      <c r="M588" s="4"/>
      <c r="N588" s="35" t="str">
        <f t="shared" si="19"/>
        <v/>
      </c>
      <c r="O588" s="4"/>
      <c r="P588" s="28"/>
      <c r="Q588" s="4"/>
      <c r="R588" s="35" t="str">
        <f t="shared" si="20"/>
        <v/>
      </c>
    </row>
    <row r="589" spans="2:18" ht="5.0999999999999996" customHeight="1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36" t="str">
        <f t="shared" si="19"/>
        <v/>
      </c>
      <c r="O589" s="4"/>
      <c r="P589" s="4"/>
      <c r="Q589" s="4"/>
      <c r="R589" s="36" t="str">
        <f t="shared" si="20"/>
        <v/>
      </c>
    </row>
    <row r="590" spans="2:18" x14ac:dyDescent="0.25">
      <c r="B590" s="28">
        <v>8</v>
      </c>
      <c r="C590" s="4"/>
      <c r="D590" s="28"/>
      <c r="E590" s="4"/>
      <c r="F590" s="28"/>
      <c r="G590" s="4"/>
      <c r="H590" s="28"/>
      <c r="I590" s="4"/>
      <c r="J590" s="28"/>
      <c r="K590" s="4"/>
      <c r="L590" s="28"/>
      <c r="M590" s="4"/>
      <c r="N590" s="35" t="str">
        <f t="shared" si="19"/>
        <v/>
      </c>
      <c r="O590" s="4"/>
      <c r="P590" s="28"/>
      <c r="Q590" s="4"/>
      <c r="R590" s="35" t="str">
        <f t="shared" si="20"/>
        <v/>
      </c>
    </row>
    <row r="591" spans="2:18" ht="5.0999999999999996" customHeight="1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36" t="str">
        <f t="shared" si="19"/>
        <v/>
      </c>
      <c r="O591" s="4"/>
      <c r="P591" s="4"/>
      <c r="Q591" s="4"/>
      <c r="R591" s="36" t="str">
        <f t="shared" si="20"/>
        <v/>
      </c>
    </row>
    <row r="592" spans="2:18" x14ac:dyDescent="0.25">
      <c r="B592" s="28">
        <v>9</v>
      </c>
      <c r="C592" s="4"/>
      <c r="D592" s="28"/>
      <c r="E592" s="4"/>
      <c r="F592" s="28"/>
      <c r="G592" s="4"/>
      <c r="H592" s="28"/>
      <c r="I592" s="4"/>
      <c r="J592" s="28"/>
      <c r="K592" s="4"/>
      <c r="L592" s="28"/>
      <c r="M592" s="4"/>
      <c r="N592" s="35" t="str">
        <f t="shared" si="19"/>
        <v/>
      </c>
      <c r="O592" s="4"/>
      <c r="P592" s="28"/>
      <c r="Q592" s="4"/>
      <c r="R592" s="35" t="str">
        <f t="shared" si="20"/>
        <v/>
      </c>
    </row>
    <row r="593" spans="2:18" ht="5.0999999999999996" customHeight="1" x14ac:dyDescent="0.25">
      <c r="B593" s="4"/>
      <c r="C593" s="4"/>
      <c r="D593" s="4"/>
      <c r="E593" s="4"/>
      <c r="F593" s="29"/>
      <c r="G593" s="4"/>
      <c r="H593" s="4"/>
      <c r="I593" s="4"/>
      <c r="J593" s="4"/>
      <c r="K593" s="4"/>
      <c r="L593" s="4"/>
      <c r="M593" s="4"/>
      <c r="N593" s="36" t="str">
        <f t="shared" si="19"/>
        <v/>
      </c>
      <c r="O593" s="4"/>
      <c r="P593" s="4"/>
      <c r="Q593" s="4"/>
      <c r="R593" s="36" t="str">
        <f t="shared" si="20"/>
        <v/>
      </c>
    </row>
    <row r="594" spans="2:18" x14ac:dyDescent="0.25">
      <c r="B594" s="28">
        <v>10</v>
      </c>
      <c r="C594" s="4"/>
      <c r="D594" s="28"/>
      <c r="E594" s="4"/>
      <c r="F594" s="28"/>
      <c r="G594" s="4"/>
      <c r="H594" s="28"/>
      <c r="I594" s="4"/>
      <c r="J594" s="28"/>
      <c r="K594" s="4"/>
      <c r="L594" s="28"/>
      <c r="M594" s="4"/>
      <c r="N594" s="35" t="str">
        <f t="shared" si="19"/>
        <v/>
      </c>
      <c r="O594" s="4"/>
      <c r="P594" s="28"/>
      <c r="Q594" s="4"/>
      <c r="R594" s="35" t="str">
        <f t="shared" si="20"/>
        <v/>
      </c>
    </row>
    <row r="595" spans="2:18" ht="5.0999999999999996" customHeight="1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36" t="str">
        <f t="shared" si="19"/>
        <v/>
      </c>
      <c r="O595" s="4"/>
      <c r="P595" s="4"/>
      <c r="Q595" s="4"/>
      <c r="R595" s="36" t="str">
        <f t="shared" si="20"/>
        <v/>
      </c>
    </row>
    <row r="596" spans="2:18" x14ac:dyDescent="0.25">
      <c r="B596" s="28">
        <v>11</v>
      </c>
      <c r="C596" s="4"/>
      <c r="D596" s="28"/>
      <c r="E596" s="4"/>
      <c r="F596" s="28"/>
      <c r="G596" s="4"/>
      <c r="H596" s="28"/>
      <c r="I596" s="4"/>
      <c r="J596" s="28"/>
      <c r="K596" s="4"/>
      <c r="L596" s="28"/>
      <c r="M596" s="4"/>
      <c r="N596" s="35" t="str">
        <f t="shared" si="19"/>
        <v/>
      </c>
      <c r="O596" s="4"/>
      <c r="P596" s="28"/>
      <c r="Q596" s="4"/>
      <c r="R596" s="35" t="str">
        <f t="shared" si="20"/>
        <v/>
      </c>
    </row>
    <row r="597" spans="2:18" ht="5.0999999999999996" customHeight="1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36" t="str">
        <f t="shared" si="19"/>
        <v/>
      </c>
      <c r="O597" s="4"/>
      <c r="P597" s="4"/>
      <c r="Q597" s="4"/>
      <c r="R597" s="36" t="str">
        <f t="shared" si="20"/>
        <v/>
      </c>
    </row>
    <row r="598" spans="2:18" x14ac:dyDescent="0.25">
      <c r="B598" s="28">
        <v>12</v>
      </c>
      <c r="C598" s="4"/>
      <c r="D598" s="28"/>
      <c r="E598" s="4"/>
      <c r="F598" s="28"/>
      <c r="G598" s="4"/>
      <c r="H598" s="28"/>
      <c r="I598" s="4"/>
      <c r="J598" s="28"/>
      <c r="K598" s="4"/>
      <c r="L598" s="28"/>
      <c r="M598" s="4"/>
      <c r="N598" s="35" t="str">
        <f t="shared" si="19"/>
        <v/>
      </c>
      <c r="O598" s="4"/>
      <c r="P598" s="28"/>
      <c r="Q598" s="4"/>
      <c r="R598" s="35" t="str">
        <f t="shared" si="20"/>
        <v/>
      </c>
    </row>
    <row r="599" spans="2:18" ht="5.0999999999999996" customHeight="1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36" t="str">
        <f t="shared" si="19"/>
        <v/>
      </c>
      <c r="O599" s="4"/>
      <c r="P599" s="4"/>
      <c r="Q599" s="4"/>
      <c r="R599" s="36" t="str">
        <f t="shared" si="20"/>
        <v/>
      </c>
    </row>
    <row r="600" spans="2:18" x14ac:dyDescent="0.25">
      <c r="B600" s="28">
        <v>13</v>
      </c>
      <c r="C600" s="4"/>
      <c r="D600" s="28"/>
      <c r="E600" s="4"/>
      <c r="F600" s="28"/>
      <c r="G600" s="4"/>
      <c r="H600" s="28"/>
      <c r="I600" s="4"/>
      <c r="J600" s="28"/>
      <c r="K600" s="4"/>
      <c r="L600" s="28"/>
      <c r="M600" s="4"/>
      <c r="N600" s="35" t="str">
        <f t="shared" si="19"/>
        <v/>
      </c>
      <c r="O600" s="4"/>
      <c r="P600" s="28"/>
      <c r="Q600" s="4"/>
      <c r="R600" s="35" t="str">
        <f t="shared" si="20"/>
        <v/>
      </c>
    </row>
    <row r="601" spans="2:18" ht="5.0999999999999996" customHeight="1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36" t="str">
        <f t="shared" si="19"/>
        <v/>
      </c>
      <c r="O601" s="4"/>
      <c r="P601" s="4"/>
      <c r="Q601" s="4"/>
      <c r="R601" s="36" t="str">
        <f t="shared" si="20"/>
        <v/>
      </c>
    </row>
    <row r="602" spans="2:18" x14ac:dyDescent="0.25">
      <c r="B602" s="28">
        <v>14</v>
      </c>
      <c r="C602" s="4"/>
      <c r="D602" s="28"/>
      <c r="E602" s="4"/>
      <c r="F602" s="28"/>
      <c r="G602" s="4"/>
      <c r="H602" s="28"/>
      <c r="I602" s="4"/>
      <c r="J602" s="28"/>
      <c r="K602" s="4"/>
      <c r="L602" s="28"/>
      <c r="M602" s="4"/>
      <c r="N602" s="35" t="str">
        <f t="shared" si="19"/>
        <v/>
      </c>
      <c r="O602" s="4"/>
      <c r="P602" s="28"/>
      <c r="Q602" s="4"/>
      <c r="R602" s="35" t="str">
        <f t="shared" si="20"/>
        <v/>
      </c>
    </row>
    <row r="603" spans="2:18" ht="5.0999999999999996" customHeight="1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36" t="str">
        <f t="shared" si="19"/>
        <v/>
      </c>
      <c r="O603" s="4"/>
      <c r="P603" s="4"/>
      <c r="Q603" s="4"/>
      <c r="R603" s="36" t="str">
        <f t="shared" si="20"/>
        <v/>
      </c>
    </row>
    <row r="604" spans="2:18" x14ac:dyDescent="0.25">
      <c r="B604" s="28">
        <v>15</v>
      </c>
      <c r="C604" s="4"/>
      <c r="D604" s="28"/>
      <c r="E604" s="4"/>
      <c r="F604" s="28"/>
      <c r="G604" s="4"/>
      <c r="H604" s="28"/>
      <c r="I604" s="4"/>
      <c r="J604" s="28"/>
      <c r="K604" s="4"/>
      <c r="L604" s="28"/>
      <c r="M604" s="4"/>
      <c r="N604" s="35" t="str">
        <f t="shared" si="19"/>
        <v/>
      </c>
      <c r="O604" s="4"/>
      <c r="P604" s="28"/>
      <c r="Q604" s="4"/>
      <c r="R604" s="35" t="str">
        <f t="shared" si="20"/>
        <v/>
      </c>
    </row>
    <row r="605" spans="2:18" ht="5.0999999999999996" customHeight="1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36" t="str">
        <f t="shared" si="19"/>
        <v/>
      </c>
      <c r="O605" s="4"/>
      <c r="P605" s="4"/>
      <c r="Q605" s="4"/>
      <c r="R605" s="36" t="str">
        <f t="shared" si="20"/>
        <v/>
      </c>
    </row>
    <row r="606" spans="2:18" x14ac:dyDescent="0.25">
      <c r="B606" s="28">
        <v>16</v>
      </c>
      <c r="C606" s="4"/>
      <c r="D606" s="28"/>
      <c r="E606" s="4"/>
      <c r="F606" s="28"/>
      <c r="G606" s="4"/>
      <c r="H606" s="28"/>
      <c r="I606" s="4"/>
      <c r="J606" s="28"/>
      <c r="K606" s="4"/>
      <c r="L606" s="28"/>
      <c r="M606" s="4"/>
      <c r="N606" s="35" t="str">
        <f t="shared" si="19"/>
        <v/>
      </c>
      <c r="O606" s="4"/>
      <c r="P606" s="28"/>
      <c r="Q606" s="4"/>
      <c r="R606" s="35" t="str">
        <f t="shared" si="20"/>
        <v/>
      </c>
    </row>
    <row r="607" spans="2:18" ht="5.0999999999999996" customHeight="1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36" t="str">
        <f t="shared" si="19"/>
        <v/>
      </c>
      <c r="O607" s="4"/>
      <c r="P607" s="4"/>
      <c r="Q607" s="4"/>
      <c r="R607" s="36" t="str">
        <f t="shared" si="20"/>
        <v/>
      </c>
    </row>
    <row r="608" spans="2:18" x14ac:dyDescent="0.25">
      <c r="B608" s="28">
        <v>17</v>
      </c>
      <c r="C608" s="4"/>
      <c r="D608" s="28"/>
      <c r="E608" s="4"/>
      <c r="F608" s="28"/>
      <c r="G608" s="4"/>
      <c r="H608" s="28"/>
      <c r="I608" s="4"/>
      <c r="J608" s="28"/>
      <c r="K608" s="4"/>
      <c r="L608" s="28"/>
      <c r="M608" s="4"/>
      <c r="N608" s="35" t="str">
        <f t="shared" si="19"/>
        <v/>
      </c>
      <c r="O608" s="4"/>
      <c r="P608" s="28"/>
      <c r="Q608" s="4"/>
      <c r="R608" s="35" t="str">
        <f t="shared" si="20"/>
        <v/>
      </c>
    </row>
    <row r="609" spans="2:19" ht="5.0999999999999996" customHeight="1" x14ac:dyDescent="0.25">
      <c r="B609" s="4"/>
      <c r="C609" s="4"/>
      <c r="D609" s="4"/>
      <c r="E609" s="4"/>
      <c r="F609" s="29"/>
      <c r="G609" s="4"/>
      <c r="H609" s="29"/>
      <c r="I609" s="4"/>
      <c r="J609" s="4"/>
      <c r="K609" s="4"/>
      <c r="L609" s="4"/>
      <c r="M609" s="4"/>
      <c r="N609" s="36" t="str">
        <f t="shared" si="19"/>
        <v/>
      </c>
      <c r="O609" s="4"/>
      <c r="P609" s="4"/>
      <c r="Q609" s="4"/>
      <c r="R609" s="36" t="str">
        <f t="shared" si="20"/>
        <v/>
      </c>
    </row>
    <row r="610" spans="2:19" x14ac:dyDescent="0.25">
      <c r="B610" s="28">
        <v>18</v>
      </c>
      <c r="C610" s="4"/>
      <c r="D610" s="28"/>
      <c r="E610" s="4"/>
      <c r="F610" s="28"/>
      <c r="G610" s="4"/>
      <c r="H610" s="28"/>
      <c r="I610" s="4"/>
      <c r="J610" s="28"/>
      <c r="K610" s="4"/>
      <c r="L610" s="28"/>
      <c r="M610" s="4"/>
      <c r="N610" s="35" t="str">
        <f t="shared" si="19"/>
        <v/>
      </c>
      <c r="O610" s="4"/>
      <c r="P610" s="28"/>
      <c r="Q610" s="4"/>
      <c r="R610" s="35" t="str">
        <f t="shared" si="20"/>
        <v/>
      </c>
    </row>
    <row r="611" spans="2:19" ht="5.0999999999999996" customHeight="1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36" t="str">
        <f t="shared" si="19"/>
        <v/>
      </c>
      <c r="O611" s="4"/>
      <c r="P611" s="4"/>
      <c r="Q611" s="4"/>
      <c r="R611" s="36" t="str">
        <f t="shared" si="20"/>
        <v/>
      </c>
    </row>
    <row r="612" spans="2:19" x14ac:dyDescent="0.25">
      <c r="B612" s="28">
        <v>19</v>
      </c>
      <c r="C612" s="4"/>
      <c r="D612" s="28"/>
      <c r="E612" s="4"/>
      <c r="F612" s="28"/>
      <c r="G612" s="4"/>
      <c r="H612" s="28"/>
      <c r="I612" s="4"/>
      <c r="J612" s="28"/>
      <c r="K612" s="4"/>
      <c r="L612" s="28"/>
      <c r="M612" s="4"/>
      <c r="N612" s="35" t="str">
        <f t="shared" si="19"/>
        <v/>
      </c>
      <c r="O612" s="4"/>
      <c r="P612" s="28"/>
      <c r="Q612" s="4"/>
      <c r="R612" s="35" t="str">
        <f t="shared" si="20"/>
        <v/>
      </c>
      <c r="S612" s="26"/>
    </row>
    <row r="613" spans="2:19" ht="5.0999999999999996" customHeight="1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36" t="str">
        <f t="shared" si="19"/>
        <v/>
      </c>
      <c r="O613" s="4"/>
      <c r="P613" s="4"/>
      <c r="Q613" s="4"/>
      <c r="R613" s="36" t="str">
        <f t="shared" si="20"/>
        <v/>
      </c>
    </row>
    <row r="614" spans="2:19" x14ac:dyDescent="0.25">
      <c r="B614" s="28">
        <v>20</v>
      </c>
      <c r="C614" s="4"/>
      <c r="D614" s="28"/>
      <c r="E614" s="4"/>
      <c r="F614" s="28"/>
      <c r="G614" s="4"/>
      <c r="H614" s="28"/>
      <c r="I614" s="4"/>
      <c r="J614" s="28"/>
      <c r="K614" s="4"/>
      <c r="L614" s="28"/>
      <c r="M614" s="4"/>
      <c r="N614" s="35" t="str">
        <f t="shared" si="19"/>
        <v/>
      </c>
      <c r="O614" s="4"/>
      <c r="P614" s="28"/>
      <c r="Q614" s="4"/>
      <c r="R614" s="35" t="str">
        <f t="shared" si="20"/>
        <v/>
      </c>
    </row>
    <row r="615" spans="2:19" ht="5.0999999999999996" customHeight="1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36" t="str">
        <f t="shared" si="19"/>
        <v/>
      </c>
      <c r="O615" s="4"/>
      <c r="P615" s="4"/>
      <c r="Q615" s="4"/>
      <c r="R615" s="36" t="str">
        <f t="shared" si="20"/>
        <v/>
      </c>
    </row>
    <row r="616" spans="2:19" x14ac:dyDescent="0.25">
      <c r="B616" s="28">
        <v>21</v>
      </c>
      <c r="C616" s="4"/>
      <c r="D616" s="31"/>
      <c r="E616" s="4"/>
      <c r="F616" s="28"/>
      <c r="G616" s="4"/>
      <c r="H616" s="28"/>
      <c r="I616" s="4"/>
      <c r="J616" s="28"/>
      <c r="K616" s="4"/>
      <c r="L616" s="28"/>
      <c r="M616" s="4"/>
      <c r="N616" s="35" t="str">
        <f t="shared" si="19"/>
        <v/>
      </c>
      <c r="O616" s="4"/>
      <c r="P616" s="28"/>
      <c r="Q616" s="4"/>
      <c r="R616" s="35" t="str">
        <f t="shared" si="20"/>
        <v/>
      </c>
    </row>
    <row r="617" spans="2:19" ht="5.0999999999999996" customHeight="1" x14ac:dyDescent="0.25">
      <c r="B617" s="4"/>
      <c r="C617" s="4"/>
      <c r="D617" s="29"/>
      <c r="E617" s="4"/>
      <c r="F617" s="29"/>
      <c r="G617" s="4"/>
      <c r="H617" s="4"/>
      <c r="I617" s="4"/>
      <c r="J617" s="29"/>
      <c r="K617" s="4"/>
      <c r="L617" s="4"/>
      <c r="M617" s="4"/>
      <c r="N617" s="36" t="str">
        <f t="shared" si="19"/>
        <v/>
      </c>
      <c r="O617" s="4"/>
      <c r="P617" s="4"/>
      <c r="Q617" s="4"/>
      <c r="R617" s="36" t="str">
        <f t="shared" si="20"/>
        <v/>
      </c>
    </row>
    <row r="618" spans="2:19" x14ac:dyDescent="0.25">
      <c r="B618" s="28">
        <v>22</v>
      </c>
      <c r="C618" s="4"/>
      <c r="D618" s="28"/>
      <c r="E618" s="4"/>
      <c r="F618" s="28"/>
      <c r="G618" s="4"/>
      <c r="H618" s="28"/>
      <c r="I618" s="4"/>
      <c r="J618" s="28"/>
      <c r="K618" s="4"/>
      <c r="L618" s="28"/>
      <c r="M618" s="4"/>
      <c r="N618" s="35" t="str">
        <f t="shared" si="19"/>
        <v/>
      </c>
      <c r="O618" s="4"/>
      <c r="P618" s="28"/>
      <c r="Q618" s="4"/>
      <c r="R618" s="35" t="str">
        <f t="shared" si="20"/>
        <v/>
      </c>
    </row>
    <row r="619" spans="2:19" ht="5.0999999999999996" customHeight="1" x14ac:dyDescent="0.25">
      <c r="B619" s="4"/>
      <c r="C619" s="4"/>
      <c r="D619" s="29"/>
      <c r="E619" s="4"/>
      <c r="F619" s="4"/>
      <c r="G619" s="4"/>
      <c r="H619" s="4"/>
      <c r="I619" s="4"/>
      <c r="J619" s="4"/>
      <c r="K619" s="4"/>
      <c r="L619" s="4"/>
      <c r="M619" s="4"/>
      <c r="N619" s="36" t="str">
        <f t="shared" si="19"/>
        <v/>
      </c>
      <c r="O619" s="4"/>
      <c r="P619" s="4"/>
      <c r="Q619" s="4"/>
      <c r="R619" s="36" t="str">
        <f t="shared" si="20"/>
        <v/>
      </c>
    </row>
    <row r="620" spans="2:19" x14ac:dyDescent="0.25">
      <c r="B620" s="28">
        <v>23</v>
      </c>
      <c r="C620" s="4"/>
      <c r="D620" s="28"/>
      <c r="E620" s="4"/>
      <c r="F620" s="28"/>
      <c r="G620" s="4"/>
      <c r="H620" s="28"/>
      <c r="I620" s="4"/>
      <c r="J620" s="28"/>
      <c r="K620" s="4"/>
      <c r="L620" s="28"/>
      <c r="M620" s="4"/>
      <c r="N620" s="35" t="str">
        <f t="shared" si="19"/>
        <v/>
      </c>
      <c r="O620" s="4"/>
      <c r="P620" s="28"/>
      <c r="Q620" s="4"/>
      <c r="R620" s="35" t="str">
        <f t="shared" si="20"/>
        <v/>
      </c>
    </row>
    <row r="621" spans="2:19" ht="5.0999999999999996" customHeight="1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36" t="str">
        <f t="shared" si="19"/>
        <v/>
      </c>
      <c r="O621" s="4"/>
      <c r="P621" s="4"/>
      <c r="Q621" s="4"/>
      <c r="R621" s="36" t="str">
        <f t="shared" si="20"/>
        <v/>
      </c>
    </row>
    <row r="622" spans="2:19" x14ac:dyDescent="0.25">
      <c r="B622" s="28">
        <v>24</v>
      </c>
      <c r="C622" s="4"/>
      <c r="D622" s="28"/>
      <c r="E622" s="4"/>
      <c r="F622" s="28"/>
      <c r="G622" s="4"/>
      <c r="H622" s="28"/>
      <c r="I622" s="4"/>
      <c r="J622" s="28"/>
      <c r="K622" s="4"/>
      <c r="L622" s="28"/>
      <c r="M622" s="4"/>
      <c r="N622" s="35" t="str">
        <f t="shared" si="19"/>
        <v/>
      </c>
      <c r="O622" s="4"/>
      <c r="P622" s="28"/>
      <c r="Q622" s="4"/>
      <c r="R622" s="35" t="str">
        <f t="shared" si="20"/>
        <v/>
      </c>
    </row>
    <row r="623" spans="2:19" ht="5.0999999999999996" customHeight="1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36" t="str">
        <f t="shared" si="19"/>
        <v/>
      </c>
      <c r="O623" s="4"/>
      <c r="P623" s="4"/>
      <c r="Q623" s="4"/>
      <c r="R623" s="36" t="str">
        <f t="shared" si="20"/>
        <v/>
      </c>
    </row>
    <row r="624" spans="2:19" x14ac:dyDescent="0.25">
      <c r="B624" s="28">
        <v>25</v>
      </c>
      <c r="C624" s="4"/>
      <c r="D624" s="28"/>
      <c r="E624" s="4"/>
      <c r="F624" s="28"/>
      <c r="G624" s="4"/>
      <c r="H624" s="28"/>
      <c r="I624" s="4"/>
      <c r="J624" s="28"/>
      <c r="K624" s="4"/>
      <c r="L624" s="28"/>
      <c r="M624" s="4"/>
      <c r="N624" s="35" t="str">
        <f t="shared" si="19"/>
        <v/>
      </c>
      <c r="O624" s="4"/>
      <c r="P624" s="28"/>
      <c r="Q624" s="4"/>
      <c r="R624" s="35" t="str">
        <f t="shared" si="20"/>
        <v/>
      </c>
    </row>
    <row r="625" spans="1:18" ht="5.0999999999999996" customHeight="1" thickBot="1" x14ac:dyDescent="0.3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6.5" thickTop="1" thickBot="1" x14ac:dyDescent="0.3">
      <c r="D626" s="108" t="s">
        <v>22</v>
      </c>
      <c r="E626" s="109"/>
      <c r="F626" s="110"/>
      <c r="H626" s="37" t="str">
        <f>IF(SUM(H576:H624),SUM(H576:H624),"")</f>
        <v/>
      </c>
      <c r="J626" s="108" t="s">
        <v>18</v>
      </c>
      <c r="K626" s="109"/>
      <c r="L626" s="110"/>
      <c r="N626" s="37" t="str">
        <f>IF(SUM(N576:N624),SUM(N576:N624),"")</f>
        <v/>
      </c>
      <c r="P626" s="34" t="s">
        <v>17</v>
      </c>
      <c r="R626" s="37" t="str">
        <f>IF(SUM(R576:R624),SUM(R576:R624),"")</f>
        <v/>
      </c>
    </row>
    <row r="627" spans="1:18" ht="5.0999999999999996" customHeight="1" thickTop="1" thickBot="1" x14ac:dyDescent="0.3"/>
    <row r="628" spans="1:18" ht="16.5" customHeight="1" thickTop="1" thickBot="1" x14ac:dyDescent="0.3">
      <c r="H628" s="39">
        <v>0.1</v>
      </c>
      <c r="J628" s="108" t="s">
        <v>19</v>
      </c>
      <c r="K628" s="109"/>
      <c r="L628" s="110"/>
      <c r="N628" s="37">
        <f>IF(OR(SUM(N626)&lt;&gt;0,SUM(H628)),SUM(N626)*SUM(H628),"")</f>
        <v>0</v>
      </c>
      <c r="P628" s="34"/>
      <c r="R628" s="37"/>
    </row>
    <row r="629" spans="1:18" ht="5.0999999999999996" customHeight="1" thickTop="1" thickBot="1" x14ac:dyDescent="0.3">
      <c r="H629" s="40"/>
    </row>
    <row r="630" spans="1:18" ht="16.5" thickTop="1" thickBot="1" x14ac:dyDescent="0.3">
      <c r="H630" s="40"/>
      <c r="J630" s="108" t="s">
        <v>20</v>
      </c>
      <c r="K630" s="109"/>
      <c r="L630" s="110"/>
      <c r="N630" s="37" t="str">
        <f>IF(OR(SUM(N628)&lt;&gt;0,SUM(N626)),SUM(N628)+SUM(N626),"")</f>
        <v/>
      </c>
      <c r="P630" s="34" t="s">
        <v>17</v>
      </c>
      <c r="R630" s="37" t="str">
        <f>IF(OR(SUM(R626)&lt;&gt;0,SUM(R628)),SUM(R626)+SUM(R628),"")</f>
        <v/>
      </c>
    </row>
    <row r="631" spans="1:18" ht="5.0999999999999996" customHeight="1" thickTop="1" thickBot="1" x14ac:dyDescent="0.3">
      <c r="H631" s="40"/>
    </row>
    <row r="632" spans="1:18" ht="16.5" thickTop="1" thickBot="1" x14ac:dyDescent="0.3">
      <c r="H632" s="39">
        <v>0.02</v>
      </c>
      <c r="J632" s="108" t="s">
        <v>21</v>
      </c>
      <c r="K632" s="109"/>
      <c r="L632" s="110"/>
      <c r="N632" s="37">
        <f>IF(OR(SUM(N626)&lt;&gt;0,H632),SUM(N626)*H632,"")</f>
        <v>0</v>
      </c>
      <c r="P632" s="41" t="s">
        <v>25</v>
      </c>
      <c r="R632" s="42" t="str">
        <f>IF(OR(SUM(N626)&lt;&gt;0,SUM(R626)),SUM(N626)-SUM(R626),"")</f>
        <v/>
      </c>
    </row>
    <row r="633" spans="1:18" ht="15.75" thickTop="1" x14ac:dyDescent="0.25"/>
    <row r="634" spans="1:18" ht="20.100000000000001" customHeight="1" x14ac:dyDescent="0.25">
      <c r="A634" t="s">
        <v>31</v>
      </c>
      <c r="D634" s="111" t="str">
        <f>a_officna(N630,"جنية","قرش")</f>
        <v xml:space="preserve"> جنية</v>
      </c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3"/>
    </row>
    <row r="641" spans="2:18" x14ac:dyDescent="0.25">
      <c r="B641" t="s">
        <v>9</v>
      </c>
      <c r="D641" s="114"/>
      <c r="E641" s="115"/>
      <c r="L641" s="43"/>
    </row>
    <row r="642" spans="2:18" x14ac:dyDescent="0.25">
      <c r="D642" s="38"/>
      <c r="E642" s="38"/>
      <c r="L642" s="27"/>
    </row>
    <row r="643" spans="2:18" x14ac:dyDescent="0.25">
      <c r="F643" t="s">
        <v>23</v>
      </c>
      <c r="H643" s="114"/>
      <c r="I643" s="115"/>
      <c r="J643" s="7" t="s">
        <v>24</v>
      </c>
      <c r="K643" s="114"/>
      <c r="L643" s="115"/>
    </row>
    <row r="644" spans="2:18" ht="15.75" thickBot="1" x14ac:dyDescent="0.3"/>
    <row r="645" spans="2:18" ht="31.5" thickTop="1" thickBot="1" x14ac:dyDescent="0.3">
      <c r="B645" s="32" t="s">
        <v>1</v>
      </c>
      <c r="C645" s="7"/>
      <c r="D645" s="32" t="s">
        <v>10</v>
      </c>
      <c r="E645" s="7"/>
      <c r="F645" s="32" t="s">
        <v>11</v>
      </c>
      <c r="G645" s="7"/>
      <c r="H645" s="33" t="s">
        <v>12</v>
      </c>
      <c r="I645" s="7"/>
      <c r="J645" s="33" t="s">
        <v>13</v>
      </c>
      <c r="K645" s="7"/>
      <c r="L645" s="33" t="s">
        <v>14</v>
      </c>
      <c r="M645" s="7"/>
      <c r="N645" s="33" t="s">
        <v>15</v>
      </c>
      <c r="O645" s="7"/>
      <c r="P645" s="32" t="s">
        <v>16</v>
      </c>
      <c r="Q645" s="7"/>
      <c r="R645" s="33" t="s">
        <v>17</v>
      </c>
    </row>
    <row r="646" spans="2:18" ht="5.0999999999999996" customHeight="1" thickTop="1" x14ac:dyDescent="0.25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</row>
    <row r="647" spans="2:18" x14ac:dyDescent="0.25">
      <c r="B647" s="28">
        <v>1</v>
      </c>
      <c r="C647" s="4"/>
      <c r="D647" s="28"/>
      <c r="E647" s="4"/>
      <c r="F647" s="28"/>
      <c r="G647" s="4"/>
      <c r="H647" s="28"/>
      <c r="I647" s="4"/>
      <c r="J647" s="28"/>
      <c r="K647" s="4"/>
      <c r="L647" s="28"/>
      <c r="M647" s="4"/>
      <c r="N647" s="35" t="str">
        <f>IF(OR(H647&lt;&gt;0,L647),H647*L647,"")</f>
        <v/>
      </c>
      <c r="O647" s="4"/>
      <c r="P647" s="28"/>
      <c r="Q647" s="4"/>
      <c r="R647" s="35" t="str">
        <f>IF(OR(J647&lt;&gt;0,P647),J647*P647,"")</f>
        <v/>
      </c>
    </row>
    <row r="648" spans="2:18" ht="5.0999999999999996" customHeight="1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36" t="str">
        <f t="shared" ref="N648:N695" si="21">IF(OR(H648&lt;&gt;0,L648),H648*L648,"")</f>
        <v/>
      </c>
      <c r="O648" s="4"/>
      <c r="P648" s="4"/>
      <c r="Q648" s="4"/>
      <c r="R648" s="36" t="str">
        <f t="shared" ref="R648:R695" si="22">IF(OR(J648&lt;&gt;0,P648),J648*P648,"")</f>
        <v/>
      </c>
    </row>
    <row r="649" spans="2:18" x14ac:dyDescent="0.25">
      <c r="B649" s="28">
        <v>2</v>
      </c>
      <c r="C649" s="4"/>
      <c r="D649" s="28"/>
      <c r="E649" s="4"/>
      <c r="F649" s="28"/>
      <c r="G649" s="4"/>
      <c r="H649" s="28"/>
      <c r="I649" s="4"/>
      <c r="J649" s="28"/>
      <c r="K649" s="4"/>
      <c r="L649" s="28"/>
      <c r="M649" s="4"/>
      <c r="N649" s="35" t="str">
        <f t="shared" si="21"/>
        <v/>
      </c>
      <c r="O649" s="4"/>
      <c r="P649" s="28"/>
      <c r="Q649" s="4"/>
      <c r="R649" s="35" t="str">
        <f t="shared" si="22"/>
        <v/>
      </c>
    </row>
    <row r="650" spans="2:18" ht="5.0999999999999996" customHeight="1" x14ac:dyDescent="0.25">
      <c r="B650" s="29"/>
      <c r="C650" s="4"/>
      <c r="D650" s="29"/>
      <c r="E650" s="4"/>
      <c r="F650" s="29"/>
      <c r="G650" s="4"/>
      <c r="H650" s="29"/>
      <c r="I650" s="4"/>
      <c r="J650" s="29"/>
      <c r="K650" s="4"/>
      <c r="L650" s="29"/>
      <c r="M650" s="4"/>
      <c r="N650" s="36" t="str">
        <f t="shared" si="21"/>
        <v/>
      </c>
      <c r="O650" s="4"/>
      <c r="P650" s="29"/>
      <c r="Q650" s="4"/>
      <c r="R650" s="36" t="str">
        <f t="shared" si="22"/>
        <v/>
      </c>
    </row>
    <row r="651" spans="2:18" x14ac:dyDescent="0.25">
      <c r="B651" s="28">
        <v>3</v>
      </c>
      <c r="C651" s="4"/>
      <c r="D651" s="28"/>
      <c r="E651" s="4"/>
      <c r="F651" s="28"/>
      <c r="G651" s="4"/>
      <c r="H651" s="28"/>
      <c r="I651" s="4"/>
      <c r="J651" s="28"/>
      <c r="K651" s="4"/>
      <c r="L651" s="28"/>
      <c r="M651" s="4"/>
      <c r="N651" s="35" t="str">
        <f t="shared" si="21"/>
        <v/>
      </c>
      <c r="O651" s="4"/>
      <c r="P651" s="28"/>
      <c r="Q651" s="4"/>
      <c r="R651" s="35" t="str">
        <f t="shared" si="22"/>
        <v/>
      </c>
    </row>
    <row r="652" spans="2:18" ht="5.0999999999999996" customHeight="1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36" t="str">
        <f t="shared" si="21"/>
        <v/>
      </c>
      <c r="O652" s="4"/>
      <c r="P652" s="29"/>
      <c r="Q652" s="4"/>
      <c r="R652" s="36" t="str">
        <f t="shared" si="22"/>
        <v/>
      </c>
    </row>
    <row r="653" spans="2:18" x14ac:dyDescent="0.25">
      <c r="B653" s="28">
        <v>4</v>
      </c>
      <c r="C653" s="4"/>
      <c r="D653" s="28"/>
      <c r="E653" s="4"/>
      <c r="F653" s="28"/>
      <c r="G653" s="4"/>
      <c r="H653" s="28"/>
      <c r="I653" s="4"/>
      <c r="J653" s="28"/>
      <c r="K653" s="4"/>
      <c r="L653" s="28"/>
      <c r="M653" s="4"/>
      <c r="N653" s="35" t="str">
        <f t="shared" si="21"/>
        <v/>
      </c>
      <c r="O653" s="4"/>
      <c r="P653" s="28"/>
      <c r="Q653" s="4"/>
      <c r="R653" s="35" t="str">
        <f t="shared" si="22"/>
        <v/>
      </c>
    </row>
    <row r="654" spans="2:18" ht="5.0999999999999996" customHeight="1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36" t="str">
        <f t="shared" si="21"/>
        <v/>
      </c>
      <c r="O654" s="4"/>
      <c r="P654" s="4"/>
      <c r="Q654" s="4"/>
      <c r="R654" s="36" t="str">
        <f t="shared" si="22"/>
        <v/>
      </c>
    </row>
    <row r="655" spans="2:18" x14ac:dyDescent="0.25">
      <c r="B655" s="28">
        <v>5</v>
      </c>
      <c r="C655" s="4"/>
      <c r="D655" s="28"/>
      <c r="E655" s="4"/>
      <c r="F655" s="28"/>
      <c r="G655" s="4"/>
      <c r="H655" s="28"/>
      <c r="I655" s="4"/>
      <c r="J655" s="28"/>
      <c r="K655" s="4"/>
      <c r="L655" s="28"/>
      <c r="M655" s="30"/>
      <c r="N655" s="35" t="str">
        <f t="shared" si="21"/>
        <v/>
      </c>
      <c r="O655" s="4"/>
      <c r="P655" s="28"/>
      <c r="Q655" s="4"/>
      <c r="R655" s="35" t="str">
        <f t="shared" si="22"/>
        <v/>
      </c>
    </row>
    <row r="656" spans="2:18" ht="5.0999999999999996" customHeight="1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36" t="str">
        <f t="shared" si="21"/>
        <v/>
      </c>
      <c r="O656" s="4"/>
      <c r="P656" s="4"/>
      <c r="Q656" s="4"/>
      <c r="R656" s="36" t="str">
        <f t="shared" si="22"/>
        <v/>
      </c>
    </row>
    <row r="657" spans="2:18" x14ac:dyDescent="0.25">
      <c r="B657" s="28">
        <v>6</v>
      </c>
      <c r="C657" s="4"/>
      <c r="D657" s="28"/>
      <c r="E657" s="4"/>
      <c r="F657" s="28"/>
      <c r="G657" s="4"/>
      <c r="H657" s="28"/>
      <c r="I657" s="4"/>
      <c r="J657" s="28"/>
      <c r="K657" s="4"/>
      <c r="L657" s="28"/>
      <c r="M657" s="4"/>
      <c r="N657" s="35" t="str">
        <f t="shared" si="21"/>
        <v/>
      </c>
      <c r="O657" s="4"/>
      <c r="P657" s="28"/>
      <c r="Q657" s="4"/>
      <c r="R657" s="35" t="str">
        <f t="shared" si="22"/>
        <v/>
      </c>
    </row>
    <row r="658" spans="2:18" ht="5.0999999999999996" customHeight="1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36" t="str">
        <f t="shared" si="21"/>
        <v/>
      </c>
      <c r="O658" s="4"/>
      <c r="P658" s="4"/>
      <c r="Q658" s="4"/>
      <c r="R658" s="36" t="str">
        <f t="shared" si="22"/>
        <v/>
      </c>
    </row>
    <row r="659" spans="2:18" x14ac:dyDescent="0.25">
      <c r="B659" s="28">
        <v>7</v>
      </c>
      <c r="C659" s="4"/>
      <c r="D659" s="28"/>
      <c r="E659" s="4"/>
      <c r="F659" s="28"/>
      <c r="G659" s="4"/>
      <c r="H659" s="28"/>
      <c r="I659" s="4"/>
      <c r="J659" s="28"/>
      <c r="K659" s="4"/>
      <c r="L659" s="28"/>
      <c r="M659" s="4"/>
      <c r="N659" s="35" t="str">
        <f t="shared" si="21"/>
        <v/>
      </c>
      <c r="O659" s="4"/>
      <c r="P659" s="28"/>
      <c r="Q659" s="4"/>
      <c r="R659" s="35" t="str">
        <f t="shared" si="22"/>
        <v/>
      </c>
    </row>
    <row r="660" spans="2:18" ht="5.0999999999999996" customHeight="1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36" t="str">
        <f t="shared" si="21"/>
        <v/>
      </c>
      <c r="O660" s="4"/>
      <c r="P660" s="4"/>
      <c r="Q660" s="4"/>
      <c r="R660" s="36" t="str">
        <f t="shared" si="22"/>
        <v/>
      </c>
    </row>
    <row r="661" spans="2:18" x14ac:dyDescent="0.25">
      <c r="B661" s="28">
        <v>8</v>
      </c>
      <c r="C661" s="4"/>
      <c r="D661" s="28"/>
      <c r="E661" s="4"/>
      <c r="F661" s="28"/>
      <c r="G661" s="4"/>
      <c r="H661" s="28"/>
      <c r="I661" s="4"/>
      <c r="J661" s="28"/>
      <c r="K661" s="4"/>
      <c r="L661" s="28"/>
      <c r="M661" s="4"/>
      <c r="N661" s="35" t="str">
        <f t="shared" si="21"/>
        <v/>
      </c>
      <c r="O661" s="4"/>
      <c r="P661" s="28"/>
      <c r="Q661" s="4"/>
      <c r="R661" s="35" t="str">
        <f t="shared" si="22"/>
        <v/>
      </c>
    </row>
    <row r="662" spans="2:18" ht="5.0999999999999996" customHeight="1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36" t="str">
        <f t="shared" si="21"/>
        <v/>
      </c>
      <c r="O662" s="4"/>
      <c r="P662" s="4"/>
      <c r="Q662" s="4"/>
      <c r="R662" s="36" t="str">
        <f t="shared" si="22"/>
        <v/>
      </c>
    </row>
    <row r="663" spans="2:18" x14ac:dyDescent="0.25">
      <c r="B663" s="28">
        <v>9</v>
      </c>
      <c r="C663" s="4"/>
      <c r="D663" s="28"/>
      <c r="E663" s="4"/>
      <c r="F663" s="28"/>
      <c r="G663" s="4"/>
      <c r="H663" s="28"/>
      <c r="I663" s="4"/>
      <c r="J663" s="28"/>
      <c r="K663" s="4"/>
      <c r="L663" s="28"/>
      <c r="M663" s="4"/>
      <c r="N663" s="35" t="str">
        <f t="shared" si="21"/>
        <v/>
      </c>
      <c r="O663" s="4"/>
      <c r="P663" s="28"/>
      <c r="Q663" s="4"/>
      <c r="R663" s="35" t="str">
        <f t="shared" si="22"/>
        <v/>
      </c>
    </row>
    <row r="664" spans="2:18" ht="5.0999999999999996" customHeight="1" x14ac:dyDescent="0.25">
      <c r="B664" s="4"/>
      <c r="C664" s="4"/>
      <c r="D664" s="4"/>
      <c r="E664" s="4"/>
      <c r="F664" s="29"/>
      <c r="G664" s="4"/>
      <c r="H664" s="4"/>
      <c r="I664" s="4"/>
      <c r="J664" s="4"/>
      <c r="K664" s="4"/>
      <c r="L664" s="4"/>
      <c r="M664" s="4"/>
      <c r="N664" s="36" t="str">
        <f t="shared" si="21"/>
        <v/>
      </c>
      <c r="O664" s="4"/>
      <c r="P664" s="4"/>
      <c r="Q664" s="4"/>
      <c r="R664" s="36" t="str">
        <f t="shared" si="22"/>
        <v/>
      </c>
    </row>
    <row r="665" spans="2:18" x14ac:dyDescent="0.25">
      <c r="B665" s="28">
        <v>10</v>
      </c>
      <c r="C665" s="4"/>
      <c r="D665" s="28"/>
      <c r="E665" s="4"/>
      <c r="F665" s="28"/>
      <c r="G665" s="4"/>
      <c r="H665" s="28"/>
      <c r="I665" s="4"/>
      <c r="J665" s="28"/>
      <c r="K665" s="4"/>
      <c r="L665" s="28"/>
      <c r="M665" s="4"/>
      <c r="N665" s="35" t="str">
        <f t="shared" si="21"/>
        <v/>
      </c>
      <c r="O665" s="4"/>
      <c r="P665" s="28"/>
      <c r="Q665" s="4"/>
      <c r="R665" s="35" t="str">
        <f t="shared" si="22"/>
        <v/>
      </c>
    </row>
    <row r="666" spans="2:18" ht="5.0999999999999996" customHeight="1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36" t="str">
        <f t="shared" si="21"/>
        <v/>
      </c>
      <c r="O666" s="4"/>
      <c r="P666" s="4"/>
      <c r="Q666" s="4"/>
      <c r="R666" s="36" t="str">
        <f t="shared" si="22"/>
        <v/>
      </c>
    </row>
    <row r="667" spans="2:18" x14ac:dyDescent="0.25">
      <c r="B667" s="28">
        <v>11</v>
      </c>
      <c r="C667" s="4"/>
      <c r="D667" s="28"/>
      <c r="E667" s="4"/>
      <c r="F667" s="28"/>
      <c r="G667" s="4"/>
      <c r="H667" s="28"/>
      <c r="I667" s="4"/>
      <c r="J667" s="28"/>
      <c r="K667" s="4"/>
      <c r="L667" s="28"/>
      <c r="M667" s="4"/>
      <c r="N667" s="35" t="str">
        <f t="shared" si="21"/>
        <v/>
      </c>
      <c r="O667" s="4"/>
      <c r="P667" s="28"/>
      <c r="Q667" s="4"/>
      <c r="R667" s="35" t="str">
        <f t="shared" si="22"/>
        <v/>
      </c>
    </row>
    <row r="668" spans="2:18" ht="5.0999999999999996" customHeight="1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36" t="str">
        <f t="shared" si="21"/>
        <v/>
      </c>
      <c r="O668" s="4"/>
      <c r="P668" s="4"/>
      <c r="Q668" s="4"/>
      <c r="R668" s="36" t="str">
        <f t="shared" si="22"/>
        <v/>
      </c>
    </row>
    <row r="669" spans="2:18" x14ac:dyDescent="0.25">
      <c r="B669" s="28">
        <v>12</v>
      </c>
      <c r="C669" s="4"/>
      <c r="D669" s="28"/>
      <c r="E669" s="4"/>
      <c r="F669" s="28"/>
      <c r="G669" s="4"/>
      <c r="H669" s="28"/>
      <c r="I669" s="4"/>
      <c r="J669" s="28"/>
      <c r="K669" s="4"/>
      <c r="L669" s="28"/>
      <c r="M669" s="4"/>
      <c r="N669" s="35" t="str">
        <f t="shared" si="21"/>
        <v/>
      </c>
      <c r="O669" s="4"/>
      <c r="P669" s="28"/>
      <c r="Q669" s="4"/>
      <c r="R669" s="35" t="str">
        <f t="shared" si="22"/>
        <v/>
      </c>
    </row>
    <row r="670" spans="2:18" ht="5.0999999999999996" customHeight="1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36" t="str">
        <f t="shared" si="21"/>
        <v/>
      </c>
      <c r="O670" s="4"/>
      <c r="P670" s="4"/>
      <c r="Q670" s="4"/>
      <c r="R670" s="36" t="str">
        <f t="shared" si="22"/>
        <v/>
      </c>
    </row>
    <row r="671" spans="2:18" x14ac:dyDescent="0.25">
      <c r="B671" s="28">
        <v>13</v>
      </c>
      <c r="C671" s="4"/>
      <c r="D671" s="28"/>
      <c r="E671" s="4"/>
      <c r="F671" s="28"/>
      <c r="G671" s="4"/>
      <c r="H671" s="28"/>
      <c r="I671" s="4"/>
      <c r="J671" s="28"/>
      <c r="K671" s="4"/>
      <c r="L671" s="28"/>
      <c r="M671" s="4"/>
      <c r="N671" s="35" t="str">
        <f t="shared" si="21"/>
        <v/>
      </c>
      <c r="O671" s="4"/>
      <c r="P671" s="28"/>
      <c r="Q671" s="4"/>
      <c r="R671" s="35" t="str">
        <f t="shared" si="22"/>
        <v/>
      </c>
    </row>
    <row r="672" spans="2:18" ht="5.0999999999999996" customHeight="1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36" t="str">
        <f t="shared" si="21"/>
        <v/>
      </c>
      <c r="O672" s="4"/>
      <c r="P672" s="4"/>
      <c r="Q672" s="4"/>
      <c r="R672" s="36" t="str">
        <f t="shared" si="22"/>
        <v/>
      </c>
    </row>
    <row r="673" spans="2:19" x14ac:dyDescent="0.25">
      <c r="B673" s="28">
        <v>14</v>
      </c>
      <c r="C673" s="4"/>
      <c r="D673" s="28"/>
      <c r="E673" s="4"/>
      <c r="F673" s="28"/>
      <c r="G673" s="4"/>
      <c r="H673" s="28"/>
      <c r="I673" s="4"/>
      <c r="J673" s="28"/>
      <c r="K673" s="4"/>
      <c r="L673" s="28"/>
      <c r="M673" s="4"/>
      <c r="N673" s="35" t="str">
        <f t="shared" si="21"/>
        <v/>
      </c>
      <c r="O673" s="4"/>
      <c r="P673" s="28"/>
      <c r="Q673" s="4"/>
      <c r="R673" s="35" t="str">
        <f t="shared" si="22"/>
        <v/>
      </c>
    </row>
    <row r="674" spans="2:19" ht="5.0999999999999996" customHeight="1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36" t="str">
        <f t="shared" si="21"/>
        <v/>
      </c>
      <c r="O674" s="4"/>
      <c r="P674" s="4"/>
      <c r="Q674" s="4"/>
      <c r="R674" s="36" t="str">
        <f t="shared" si="22"/>
        <v/>
      </c>
    </row>
    <row r="675" spans="2:19" x14ac:dyDescent="0.25">
      <c r="B675" s="28">
        <v>15</v>
      </c>
      <c r="C675" s="4"/>
      <c r="D675" s="28"/>
      <c r="E675" s="4"/>
      <c r="F675" s="28"/>
      <c r="G675" s="4"/>
      <c r="H675" s="28"/>
      <c r="I675" s="4"/>
      <c r="J675" s="28"/>
      <c r="K675" s="4"/>
      <c r="L675" s="28"/>
      <c r="M675" s="4"/>
      <c r="N675" s="35" t="str">
        <f t="shared" si="21"/>
        <v/>
      </c>
      <c r="O675" s="4"/>
      <c r="P675" s="28"/>
      <c r="Q675" s="4"/>
      <c r="R675" s="35" t="str">
        <f t="shared" si="22"/>
        <v/>
      </c>
    </row>
    <row r="676" spans="2:19" ht="5.0999999999999996" customHeight="1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36" t="str">
        <f t="shared" si="21"/>
        <v/>
      </c>
      <c r="O676" s="4"/>
      <c r="P676" s="4"/>
      <c r="Q676" s="4"/>
      <c r="R676" s="36" t="str">
        <f t="shared" si="22"/>
        <v/>
      </c>
    </row>
    <row r="677" spans="2:19" x14ac:dyDescent="0.25">
      <c r="B677" s="28">
        <v>16</v>
      </c>
      <c r="C677" s="4"/>
      <c r="D677" s="28"/>
      <c r="E677" s="4"/>
      <c r="F677" s="28"/>
      <c r="G677" s="4"/>
      <c r="H677" s="28"/>
      <c r="I677" s="4"/>
      <c r="J677" s="28"/>
      <c r="K677" s="4"/>
      <c r="L677" s="28"/>
      <c r="M677" s="4"/>
      <c r="N677" s="35" t="str">
        <f t="shared" si="21"/>
        <v/>
      </c>
      <c r="O677" s="4"/>
      <c r="P677" s="28"/>
      <c r="Q677" s="4"/>
      <c r="R677" s="35" t="str">
        <f t="shared" si="22"/>
        <v/>
      </c>
    </row>
    <row r="678" spans="2:19" ht="5.0999999999999996" customHeight="1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36" t="str">
        <f t="shared" si="21"/>
        <v/>
      </c>
      <c r="O678" s="4"/>
      <c r="P678" s="4"/>
      <c r="Q678" s="4"/>
      <c r="R678" s="36" t="str">
        <f t="shared" si="22"/>
        <v/>
      </c>
    </row>
    <row r="679" spans="2:19" x14ac:dyDescent="0.25">
      <c r="B679" s="28">
        <v>17</v>
      </c>
      <c r="C679" s="4"/>
      <c r="D679" s="28"/>
      <c r="E679" s="4"/>
      <c r="F679" s="28"/>
      <c r="G679" s="4"/>
      <c r="H679" s="28"/>
      <c r="I679" s="4"/>
      <c r="J679" s="28"/>
      <c r="K679" s="4"/>
      <c r="L679" s="28"/>
      <c r="M679" s="4"/>
      <c r="N679" s="35" t="str">
        <f t="shared" si="21"/>
        <v/>
      </c>
      <c r="O679" s="4"/>
      <c r="P679" s="28"/>
      <c r="Q679" s="4"/>
      <c r="R679" s="35" t="str">
        <f t="shared" si="22"/>
        <v/>
      </c>
    </row>
    <row r="680" spans="2:19" ht="5.0999999999999996" customHeight="1" x14ac:dyDescent="0.25">
      <c r="B680" s="4"/>
      <c r="C680" s="4"/>
      <c r="D680" s="4"/>
      <c r="E680" s="4"/>
      <c r="F680" s="29"/>
      <c r="G680" s="4"/>
      <c r="H680" s="29"/>
      <c r="I680" s="4"/>
      <c r="J680" s="4"/>
      <c r="K680" s="4"/>
      <c r="L680" s="4"/>
      <c r="M680" s="4"/>
      <c r="N680" s="36" t="str">
        <f t="shared" si="21"/>
        <v/>
      </c>
      <c r="O680" s="4"/>
      <c r="P680" s="4"/>
      <c r="Q680" s="4"/>
      <c r="R680" s="36" t="str">
        <f t="shared" si="22"/>
        <v/>
      </c>
    </row>
    <row r="681" spans="2:19" x14ac:dyDescent="0.25">
      <c r="B681" s="28">
        <v>18</v>
      </c>
      <c r="C681" s="4"/>
      <c r="D681" s="28"/>
      <c r="E681" s="4"/>
      <c r="F681" s="28"/>
      <c r="G681" s="4"/>
      <c r="H681" s="28"/>
      <c r="I681" s="4"/>
      <c r="J681" s="28"/>
      <c r="K681" s="4"/>
      <c r="L681" s="28"/>
      <c r="M681" s="4"/>
      <c r="N681" s="35" t="str">
        <f t="shared" si="21"/>
        <v/>
      </c>
      <c r="O681" s="4"/>
      <c r="P681" s="28"/>
      <c r="Q681" s="4"/>
      <c r="R681" s="35" t="str">
        <f t="shared" si="22"/>
        <v/>
      </c>
    </row>
    <row r="682" spans="2:19" ht="5.0999999999999996" customHeight="1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36" t="str">
        <f t="shared" si="21"/>
        <v/>
      </c>
      <c r="O682" s="4"/>
      <c r="P682" s="4"/>
      <c r="Q682" s="4"/>
      <c r="R682" s="36" t="str">
        <f t="shared" si="22"/>
        <v/>
      </c>
    </row>
    <row r="683" spans="2:19" x14ac:dyDescent="0.25">
      <c r="B683" s="28">
        <v>19</v>
      </c>
      <c r="C683" s="4"/>
      <c r="D683" s="28"/>
      <c r="E683" s="4"/>
      <c r="F683" s="28"/>
      <c r="G683" s="4"/>
      <c r="H683" s="28"/>
      <c r="I683" s="4"/>
      <c r="J683" s="28"/>
      <c r="K683" s="4"/>
      <c r="L683" s="28"/>
      <c r="M683" s="4"/>
      <c r="N683" s="35" t="str">
        <f t="shared" si="21"/>
        <v/>
      </c>
      <c r="O683" s="4"/>
      <c r="P683" s="28"/>
      <c r="Q683" s="4"/>
      <c r="R683" s="35" t="str">
        <f t="shared" si="22"/>
        <v/>
      </c>
      <c r="S683" s="26"/>
    </row>
    <row r="684" spans="2:19" ht="5.0999999999999996" customHeight="1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36" t="str">
        <f t="shared" si="21"/>
        <v/>
      </c>
      <c r="O684" s="4"/>
      <c r="P684" s="4"/>
      <c r="Q684" s="4"/>
      <c r="R684" s="36" t="str">
        <f t="shared" si="22"/>
        <v/>
      </c>
    </row>
    <row r="685" spans="2:19" x14ac:dyDescent="0.25">
      <c r="B685" s="28">
        <v>20</v>
      </c>
      <c r="C685" s="4"/>
      <c r="D685" s="28"/>
      <c r="E685" s="4"/>
      <c r="F685" s="28"/>
      <c r="G685" s="4"/>
      <c r="H685" s="28"/>
      <c r="I685" s="4"/>
      <c r="J685" s="28"/>
      <c r="K685" s="4"/>
      <c r="L685" s="28"/>
      <c r="M685" s="4"/>
      <c r="N685" s="35" t="str">
        <f t="shared" si="21"/>
        <v/>
      </c>
      <c r="O685" s="4"/>
      <c r="P685" s="28"/>
      <c r="Q685" s="4"/>
      <c r="R685" s="35" t="str">
        <f t="shared" si="22"/>
        <v/>
      </c>
    </row>
    <row r="686" spans="2:19" ht="5.0999999999999996" customHeight="1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36" t="str">
        <f t="shared" si="21"/>
        <v/>
      </c>
      <c r="O686" s="4"/>
      <c r="P686" s="4"/>
      <c r="Q686" s="4"/>
      <c r="R686" s="36" t="str">
        <f t="shared" si="22"/>
        <v/>
      </c>
    </row>
    <row r="687" spans="2:19" x14ac:dyDescent="0.25">
      <c r="B687" s="28">
        <v>21</v>
      </c>
      <c r="C687" s="4"/>
      <c r="D687" s="31"/>
      <c r="E687" s="4"/>
      <c r="F687" s="28"/>
      <c r="G687" s="4"/>
      <c r="H687" s="28"/>
      <c r="I687" s="4"/>
      <c r="J687" s="28"/>
      <c r="K687" s="4"/>
      <c r="L687" s="28"/>
      <c r="M687" s="4"/>
      <c r="N687" s="35" t="str">
        <f t="shared" si="21"/>
        <v/>
      </c>
      <c r="O687" s="4"/>
      <c r="P687" s="28"/>
      <c r="Q687" s="4"/>
      <c r="R687" s="35" t="str">
        <f t="shared" si="22"/>
        <v/>
      </c>
    </row>
    <row r="688" spans="2:19" ht="5.0999999999999996" customHeight="1" x14ac:dyDescent="0.25">
      <c r="B688" s="4"/>
      <c r="C688" s="4"/>
      <c r="D688" s="29"/>
      <c r="E688" s="4"/>
      <c r="F688" s="29"/>
      <c r="G688" s="4"/>
      <c r="H688" s="4"/>
      <c r="I688" s="4"/>
      <c r="J688" s="29"/>
      <c r="K688" s="4"/>
      <c r="L688" s="4"/>
      <c r="M688" s="4"/>
      <c r="N688" s="36" t="str">
        <f t="shared" si="21"/>
        <v/>
      </c>
      <c r="O688" s="4"/>
      <c r="P688" s="4"/>
      <c r="Q688" s="4"/>
      <c r="R688" s="36" t="str">
        <f t="shared" si="22"/>
        <v/>
      </c>
    </row>
    <row r="689" spans="2:18" x14ac:dyDescent="0.25">
      <c r="B689" s="28">
        <v>22</v>
      </c>
      <c r="C689" s="4"/>
      <c r="D689" s="28"/>
      <c r="E689" s="4"/>
      <c r="F689" s="28"/>
      <c r="G689" s="4"/>
      <c r="H689" s="28"/>
      <c r="I689" s="4"/>
      <c r="J689" s="28"/>
      <c r="K689" s="4"/>
      <c r="L689" s="28"/>
      <c r="M689" s="4"/>
      <c r="N689" s="35" t="str">
        <f t="shared" si="21"/>
        <v/>
      </c>
      <c r="O689" s="4"/>
      <c r="P689" s="28"/>
      <c r="Q689" s="4"/>
      <c r="R689" s="35" t="str">
        <f t="shared" si="22"/>
        <v/>
      </c>
    </row>
    <row r="690" spans="2:18" ht="5.0999999999999996" customHeight="1" x14ac:dyDescent="0.25">
      <c r="B690" s="4"/>
      <c r="C690" s="4"/>
      <c r="D690" s="29"/>
      <c r="E690" s="4"/>
      <c r="F690" s="4"/>
      <c r="G690" s="4"/>
      <c r="H690" s="4"/>
      <c r="I690" s="4"/>
      <c r="J690" s="4"/>
      <c r="K690" s="4"/>
      <c r="L690" s="4"/>
      <c r="M690" s="4"/>
      <c r="N690" s="36" t="str">
        <f t="shared" si="21"/>
        <v/>
      </c>
      <c r="O690" s="4"/>
      <c r="P690" s="4"/>
      <c r="Q690" s="4"/>
      <c r="R690" s="36" t="str">
        <f t="shared" si="22"/>
        <v/>
      </c>
    </row>
    <row r="691" spans="2:18" x14ac:dyDescent="0.25">
      <c r="B691" s="28">
        <v>23</v>
      </c>
      <c r="C691" s="4"/>
      <c r="D691" s="28"/>
      <c r="E691" s="4"/>
      <c r="F691" s="28"/>
      <c r="G691" s="4"/>
      <c r="H691" s="28"/>
      <c r="I691" s="4"/>
      <c r="J691" s="28"/>
      <c r="K691" s="4"/>
      <c r="L691" s="28"/>
      <c r="M691" s="4"/>
      <c r="N691" s="35" t="str">
        <f t="shared" si="21"/>
        <v/>
      </c>
      <c r="O691" s="4"/>
      <c r="P691" s="28"/>
      <c r="Q691" s="4"/>
      <c r="R691" s="35" t="str">
        <f t="shared" si="22"/>
        <v/>
      </c>
    </row>
    <row r="692" spans="2:18" ht="5.0999999999999996" customHeight="1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36" t="str">
        <f t="shared" si="21"/>
        <v/>
      </c>
      <c r="O692" s="4"/>
      <c r="P692" s="4"/>
      <c r="Q692" s="4"/>
      <c r="R692" s="36" t="str">
        <f t="shared" si="22"/>
        <v/>
      </c>
    </row>
    <row r="693" spans="2:18" x14ac:dyDescent="0.25">
      <c r="B693" s="28">
        <v>24</v>
      </c>
      <c r="C693" s="4"/>
      <c r="D693" s="28"/>
      <c r="E693" s="4"/>
      <c r="F693" s="28"/>
      <c r="G693" s="4"/>
      <c r="H693" s="28"/>
      <c r="I693" s="4"/>
      <c r="J693" s="28"/>
      <c r="K693" s="4"/>
      <c r="L693" s="28"/>
      <c r="M693" s="4"/>
      <c r="N693" s="35" t="str">
        <f t="shared" si="21"/>
        <v/>
      </c>
      <c r="O693" s="4"/>
      <c r="P693" s="28"/>
      <c r="Q693" s="4"/>
      <c r="R693" s="35" t="str">
        <f t="shared" si="22"/>
        <v/>
      </c>
    </row>
    <row r="694" spans="2:18" ht="5.0999999999999996" customHeight="1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36" t="str">
        <f t="shared" si="21"/>
        <v/>
      </c>
      <c r="O694" s="4"/>
      <c r="P694" s="4"/>
      <c r="Q694" s="4"/>
      <c r="R694" s="36" t="str">
        <f t="shared" si="22"/>
        <v/>
      </c>
    </row>
    <row r="695" spans="2:18" x14ac:dyDescent="0.25">
      <c r="B695" s="28">
        <v>25</v>
      </c>
      <c r="C695" s="4"/>
      <c r="D695" s="28"/>
      <c r="E695" s="4"/>
      <c r="F695" s="28"/>
      <c r="G695" s="4"/>
      <c r="H695" s="28"/>
      <c r="I695" s="4"/>
      <c r="J695" s="28"/>
      <c r="K695" s="4"/>
      <c r="L695" s="28"/>
      <c r="M695" s="4"/>
      <c r="N695" s="35" t="str">
        <f t="shared" si="21"/>
        <v/>
      </c>
      <c r="O695" s="4"/>
      <c r="P695" s="28"/>
      <c r="Q695" s="4"/>
      <c r="R695" s="35" t="str">
        <f t="shared" si="22"/>
        <v/>
      </c>
    </row>
    <row r="696" spans="2:18" ht="5.0999999999999996" customHeight="1" thickBot="1" x14ac:dyDescent="0.3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2:18" ht="16.5" thickTop="1" thickBot="1" x14ac:dyDescent="0.3">
      <c r="D697" s="108" t="s">
        <v>22</v>
      </c>
      <c r="E697" s="109"/>
      <c r="F697" s="110"/>
      <c r="H697" s="37" t="str">
        <f>IF(SUM(H647:H695),SUM(H647:H695),"")</f>
        <v/>
      </c>
      <c r="J697" s="108" t="s">
        <v>18</v>
      </c>
      <c r="K697" s="109"/>
      <c r="L697" s="110"/>
      <c r="N697" s="37" t="str">
        <f>IF(SUM(N647:N695),SUM(N647:N695),"")</f>
        <v/>
      </c>
      <c r="P697" s="34" t="s">
        <v>17</v>
      </c>
      <c r="R697" s="37" t="str">
        <f>IF(SUM(R647:R695),SUM(R647:R695),"")</f>
        <v/>
      </c>
    </row>
    <row r="698" spans="2:18" ht="5.0999999999999996" customHeight="1" thickTop="1" thickBot="1" x14ac:dyDescent="0.3"/>
    <row r="699" spans="2:18" ht="16.5" thickTop="1" thickBot="1" x14ac:dyDescent="0.3">
      <c r="H699" s="39">
        <v>0.1</v>
      </c>
      <c r="J699" s="108" t="s">
        <v>19</v>
      </c>
      <c r="K699" s="109"/>
      <c r="L699" s="110"/>
      <c r="N699" s="37">
        <f>IF(OR(SUM(N697)&lt;&gt;0,SUM(H699)),SUM(N697)*SUM(H699),"")</f>
        <v>0</v>
      </c>
      <c r="P699" s="34"/>
      <c r="R699" s="37"/>
    </row>
    <row r="700" spans="2:18" ht="5.0999999999999996" customHeight="1" thickTop="1" thickBot="1" x14ac:dyDescent="0.3">
      <c r="H700" s="40"/>
    </row>
    <row r="701" spans="2:18" ht="16.5" thickTop="1" thickBot="1" x14ac:dyDescent="0.3">
      <c r="H701" s="40"/>
      <c r="J701" s="108" t="s">
        <v>20</v>
      </c>
      <c r="K701" s="109"/>
      <c r="L701" s="110"/>
      <c r="N701" s="37" t="str">
        <f>IF(OR(SUM(N699)&lt;&gt;0,SUM(N697)),SUM(N699)+SUM(N697),"")</f>
        <v/>
      </c>
      <c r="P701" s="34" t="s">
        <v>17</v>
      </c>
      <c r="R701" s="37" t="str">
        <f>IF(OR(SUM(R697)&lt;&gt;0,SUM(R699)),SUM(R697)+SUM(R699),"")</f>
        <v/>
      </c>
    </row>
    <row r="702" spans="2:18" ht="5.0999999999999996" customHeight="1" thickTop="1" thickBot="1" x14ac:dyDescent="0.3">
      <c r="H702" s="40"/>
    </row>
    <row r="703" spans="2:18" ht="16.5" thickTop="1" thickBot="1" x14ac:dyDescent="0.3">
      <c r="H703" s="39">
        <v>0.02</v>
      </c>
      <c r="J703" s="108" t="s">
        <v>21</v>
      </c>
      <c r="K703" s="109"/>
      <c r="L703" s="110"/>
      <c r="N703" s="37">
        <f>IF(OR(SUM(N697)&lt;&gt;0,H703),SUM(N697)*H703,"")</f>
        <v>0</v>
      </c>
      <c r="P703" s="41" t="s">
        <v>25</v>
      </c>
      <c r="R703" s="42" t="str">
        <f>IF(OR(SUM(N697)&lt;&gt;0,SUM(R697)),SUM(N697)-SUM(R697),"")</f>
        <v/>
      </c>
    </row>
    <row r="704" spans="2:18" ht="15.75" thickTop="1" x14ac:dyDescent="0.25"/>
    <row r="705" spans="1:18" ht="20.100000000000001" customHeight="1" x14ac:dyDescent="0.25">
      <c r="A705" t="s">
        <v>31</v>
      </c>
      <c r="D705" s="111" t="str">
        <f>a_officna(N701,"جنية","قرش")</f>
        <v xml:space="preserve"> جنية</v>
      </c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3"/>
    </row>
    <row r="712" spans="1:18" x14ac:dyDescent="0.25">
      <c r="B712" t="s">
        <v>9</v>
      </c>
      <c r="D712" s="114"/>
      <c r="E712" s="115"/>
      <c r="L712" s="43"/>
    </row>
    <row r="713" spans="1:18" x14ac:dyDescent="0.25">
      <c r="D713" s="38"/>
      <c r="E713" s="38"/>
      <c r="L713" s="27"/>
    </row>
    <row r="714" spans="1:18" x14ac:dyDescent="0.25">
      <c r="F714" t="s">
        <v>23</v>
      </c>
      <c r="H714" s="114"/>
      <c r="I714" s="115"/>
      <c r="J714" s="7" t="s">
        <v>24</v>
      </c>
      <c r="K714" s="114"/>
      <c r="L714" s="115"/>
    </row>
    <row r="715" spans="1:18" ht="15.75" thickBot="1" x14ac:dyDescent="0.3"/>
    <row r="716" spans="1:18" ht="31.5" thickTop="1" thickBot="1" x14ac:dyDescent="0.3">
      <c r="B716" s="32" t="s">
        <v>1</v>
      </c>
      <c r="C716" s="7"/>
      <c r="D716" s="32" t="s">
        <v>10</v>
      </c>
      <c r="E716" s="7"/>
      <c r="F716" s="32" t="s">
        <v>11</v>
      </c>
      <c r="G716" s="7"/>
      <c r="H716" s="33" t="s">
        <v>12</v>
      </c>
      <c r="I716" s="7"/>
      <c r="J716" s="33" t="s">
        <v>13</v>
      </c>
      <c r="K716" s="7"/>
      <c r="L716" s="33" t="s">
        <v>14</v>
      </c>
      <c r="M716" s="7"/>
      <c r="N716" s="33" t="s">
        <v>15</v>
      </c>
      <c r="O716" s="7"/>
      <c r="P716" s="32" t="s">
        <v>16</v>
      </c>
      <c r="Q716" s="7"/>
      <c r="R716" s="33" t="s">
        <v>17</v>
      </c>
    </row>
    <row r="717" spans="1:18" ht="5.0999999999999996" customHeight="1" thickTop="1" x14ac:dyDescent="0.25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</row>
    <row r="718" spans="1:18" x14ac:dyDescent="0.25">
      <c r="B718" s="28">
        <v>1</v>
      </c>
      <c r="C718" s="4"/>
      <c r="D718" s="28"/>
      <c r="E718" s="4"/>
      <c r="F718" s="28"/>
      <c r="G718" s="4"/>
      <c r="H718" s="28"/>
      <c r="I718" s="4"/>
      <c r="J718" s="28"/>
      <c r="K718" s="4"/>
      <c r="L718" s="28"/>
      <c r="M718" s="4"/>
      <c r="N718" s="35" t="str">
        <f>IF(OR(H718&lt;&gt;0,L718),H718*L718,"")</f>
        <v/>
      </c>
      <c r="O718" s="4"/>
      <c r="P718" s="28"/>
      <c r="Q718" s="4"/>
      <c r="R718" s="35" t="str">
        <f>IF(OR(J718&lt;&gt;0,P718),J718*P718,"")</f>
        <v/>
      </c>
    </row>
    <row r="719" spans="1:18" ht="5.0999999999999996" customHeight="1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36" t="str">
        <f t="shared" ref="N719:N766" si="23">IF(OR(H719&lt;&gt;0,L719),H719*L719,"")</f>
        <v/>
      </c>
      <c r="O719" s="4"/>
      <c r="P719" s="4"/>
      <c r="Q719" s="4"/>
      <c r="R719" s="36" t="str">
        <f t="shared" ref="R719:R766" si="24">IF(OR(J719&lt;&gt;0,P719),J719*P719,"")</f>
        <v/>
      </c>
    </row>
    <row r="720" spans="1:18" x14ac:dyDescent="0.25">
      <c r="B720" s="28">
        <v>2</v>
      </c>
      <c r="C720" s="4"/>
      <c r="D720" s="28"/>
      <c r="E720" s="4"/>
      <c r="F720" s="28"/>
      <c r="G720" s="4"/>
      <c r="H720" s="28"/>
      <c r="I720" s="4"/>
      <c r="J720" s="28"/>
      <c r="K720" s="4"/>
      <c r="L720" s="28"/>
      <c r="M720" s="4"/>
      <c r="N720" s="35" t="str">
        <f t="shared" si="23"/>
        <v/>
      </c>
      <c r="O720" s="4"/>
      <c r="P720" s="28"/>
      <c r="Q720" s="4"/>
      <c r="R720" s="35" t="str">
        <f t="shared" si="24"/>
        <v/>
      </c>
    </row>
    <row r="721" spans="2:18" ht="5.0999999999999996" customHeight="1" x14ac:dyDescent="0.25">
      <c r="B721" s="29"/>
      <c r="C721" s="4"/>
      <c r="D721" s="29"/>
      <c r="E721" s="4"/>
      <c r="F721" s="29"/>
      <c r="G721" s="4"/>
      <c r="H721" s="29"/>
      <c r="I721" s="4"/>
      <c r="J721" s="29"/>
      <c r="K721" s="4"/>
      <c r="L721" s="29"/>
      <c r="M721" s="4"/>
      <c r="N721" s="36" t="str">
        <f t="shared" si="23"/>
        <v/>
      </c>
      <c r="O721" s="4"/>
      <c r="P721" s="29"/>
      <c r="Q721" s="4"/>
      <c r="R721" s="36" t="str">
        <f t="shared" si="24"/>
        <v/>
      </c>
    </row>
    <row r="722" spans="2:18" x14ac:dyDescent="0.25">
      <c r="B722" s="28">
        <v>3</v>
      </c>
      <c r="C722" s="4"/>
      <c r="D722" s="28"/>
      <c r="E722" s="4"/>
      <c r="F722" s="28"/>
      <c r="G722" s="4"/>
      <c r="H722" s="28"/>
      <c r="I722" s="4"/>
      <c r="J722" s="28"/>
      <c r="K722" s="4"/>
      <c r="L722" s="28"/>
      <c r="M722" s="4"/>
      <c r="N722" s="35" t="str">
        <f t="shared" si="23"/>
        <v/>
      </c>
      <c r="O722" s="4"/>
      <c r="P722" s="28"/>
      <c r="Q722" s="4"/>
      <c r="R722" s="35" t="str">
        <f t="shared" si="24"/>
        <v/>
      </c>
    </row>
    <row r="723" spans="2:18" ht="5.0999999999999996" customHeight="1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36" t="str">
        <f t="shared" si="23"/>
        <v/>
      </c>
      <c r="O723" s="4"/>
      <c r="P723" s="29"/>
      <c r="Q723" s="4"/>
      <c r="R723" s="36" t="str">
        <f t="shared" si="24"/>
        <v/>
      </c>
    </row>
    <row r="724" spans="2:18" x14ac:dyDescent="0.25">
      <c r="B724" s="28">
        <v>4</v>
      </c>
      <c r="C724" s="4"/>
      <c r="D724" s="28"/>
      <c r="E724" s="4"/>
      <c r="F724" s="28"/>
      <c r="G724" s="4"/>
      <c r="H724" s="28"/>
      <c r="I724" s="4"/>
      <c r="J724" s="28"/>
      <c r="K724" s="4"/>
      <c r="L724" s="28"/>
      <c r="M724" s="4"/>
      <c r="N724" s="35" t="str">
        <f t="shared" si="23"/>
        <v/>
      </c>
      <c r="O724" s="4"/>
      <c r="P724" s="28"/>
      <c r="Q724" s="4"/>
      <c r="R724" s="35" t="str">
        <f t="shared" si="24"/>
        <v/>
      </c>
    </row>
    <row r="725" spans="2:18" ht="5.0999999999999996" customHeight="1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36" t="str">
        <f t="shared" si="23"/>
        <v/>
      </c>
      <c r="O725" s="4"/>
      <c r="P725" s="4"/>
      <c r="Q725" s="4"/>
      <c r="R725" s="36" t="str">
        <f t="shared" si="24"/>
        <v/>
      </c>
    </row>
    <row r="726" spans="2:18" x14ac:dyDescent="0.25">
      <c r="B726" s="28">
        <v>5</v>
      </c>
      <c r="C726" s="4"/>
      <c r="D726" s="28"/>
      <c r="E726" s="4"/>
      <c r="F726" s="28"/>
      <c r="G726" s="4"/>
      <c r="H726" s="28"/>
      <c r="I726" s="4"/>
      <c r="J726" s="28"/>
      <c r="K726" s="4"/>
      <c r="L726" s="28"/>
      <c r="M726" s="30"/>
      <c r="N726" s="35" t="str">
        <f t="shared" si="23"/>
        <v/>
      </c>
      <c r="O726" s="4"/>
      <c r="P726" s="28"/>
      <c r="Q726" s="4"/>
      <c r="R726" s="35" t="str">
        <f t="shared" si="24"/>
        <v/>
      </c>
    </row>
    <row r="727" spans="2:18" ht="5.0999999999999996" customHeight="1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36" t="str">
        <f t="shared" si="23"/>
        <v/>
      </c>
      <c r="O727" s="4"/>
      <c r="P727" s="4"/>
      <c r="Q727" s="4"/>
      <c r="R727" s="36" t="str">
        <f t="shared" si="24"/>
        <v/>
      </c>
    </row>
    <row r="728" spans="2:18" x14ac:dyDescent="0.25">
      <c r="B728" s="28">
        <v>6</v>
      </c>
      <c r="C728" s="4"/>
      <c r="D728" s="28"/>
      <c r="E728" s="4"/>
      <c r="F728" s="28"/>
      <c r="G728" s="4"/>
      <c r="H728" s="28"/>
      <c r="I728" s="4"/>
      <c r="J728" s="28"/>
      <c r="K728" s="4"/>
      <c r="L728" s="28"/>
      <c r="M728" s="4"/>
      <c r="N728" s="35" t="str">
        <f t="shared" si="23"/>
        <v/>
      </c>
      <c r="O728" s="4"/>
      <c r="P728" s="28"/>
      <c r="Q728" s="4"/>
      <c r="R728" s="35" t="str">
        <f t="shared" si="24"/>
        <v/>
      </c>
    </row>
    <row r="729" spans="2:18" ht="5.0999999999999996" customHeight="1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36" t="str">
        <f t="shared" si="23"/>
        <v/>
      </c>
      <c r="O729" s="4"/>
      <c r="P729" s="4"/>
      <c r="Q729" s="4"/>
      <c r="R729" s="36" t="str">
        <f t="shared" si="24"/>
        <v/>
      </c>
    </row>
    <row r="730" spans="2:18" x14ac:dyDescent="0.25">
      <c r="B730" s="28">
        <v>7</v>
      </c>
      <c r="C730" s="4"/>
      <c r="D730" s="28"/>
      <c r="E730" s="4"/>
      <c r="F730" s="28"/>
      <c r="G730" s="4"/>
      <c r="H730" s="28"/>
      <c r="I730" s="4"/>
      <c r="J730" s="28"/>
      <c r="K730" s="4"/>
      <c r="L730" s="28"/>
      <c r="M730" s="4"/>
      <c r="N730" s="35" t="str">
        <f t="shared" si="23"/>
        <v/>
      </c>
      <c r="O730" s="4"/>
      <c r="P730" s="28"/>
      <c r="Q730" s="4"/>
      <c r="R730" s="35" t="str">
        <f t="shared" si="24"/>
        <v/>
      </c>
    </row>
    <row r="731" spans="2:18" ht="5.0999999999999996" customHeight="1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36" t="str">
        <f t="shared" si="23"/>
        <v/>
      </c>
      <c r="O731" s="4"/>
      <c r="P731" s="4"/>
      <c r="Q731" s="4"/>
      <c r="R731" s="36" t="str">
        <f t="shared" si="24"/>
        <v/>
      </c>
    </row>
    <row r="732" spans="2:18" x14ac:dyDescent="0.25">
      <c r="B732" s="28">
        <v>8</v>
      </c>
      <c r="C732" s="4"/>
      <c r="D732" s="28"/>
      <c r="E732" s="4"/>
      <c r="F732" s="28"/>
      <c r="G732" s="4"/>
      <c r="H732" s="28"/>
      <c r="I732" s="4"/>
      <c r="J732" s="28"/>
      <c r="K732" s="4"/>
      <c r="L732" s="28"/>
      <c r="M732" s="4"/>
      <c r="N732" s="35" t="str">
        <f t="shared" si="23"/>
        <v/>
      </c>
      <c r="O732" s="4"/>
      <c r="P732" s="28"/>
      <c r="Q732" s="4"/>
      <c r="R732" s="35" t="str">
        <f t="shared" si="24"/>
        <v/>
      </c>
    </row>
    <row r="733" spans="2:18" ht="5.0999999999999996" customHeight="1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36" t="str">
        <f t="shared" si="23"/>
        <v/>
      </c>
      <c r="O733" s="4"/>
      <c r="P733" s="4"/>
      <c r="Q733" s="4"/>
      <c r="R733" s="36" t="str">
        <f t="shared" si="24"/>
        <v/>
      </c>
    </row>
    <row r="734" spans="2:18" x14ac:dyDescent="0.25">
      <c r="B734" s="28">
        <v>9</v>
      </c>
      <c r="C734" s="4"/>
      <c r="D734" s="28"/>
      <c r="E734" s="4"/>
      <c r="F734" s="28"/>
      <c r="G734" s="4"/>
      <c r="H734" s="28"/>
      <c r="I734" s="4"/>
      <c r="J734" s="28"/>
      <c r="K734" s="4"/>
      <c r="L734" s="28"/>
      <c r="M734" s="4"/>
      <c r="N734" s="35" t="str">
        <f t="shared" si="23"/>
        <v/>
      </c>
      <c r="O734" s="4"/>
      <c r="P734" s="28"/>
      <c r="Q734" s="4"/>
      <c r="R734" s="35" t="str">
        <f t="shared" si="24"/>
        <v/>
      </c>
    </row>
    <row r="735" spans="2:18" ht="5.0999999999999996" customHeight="1" x14ac:dyDescent="0.25">
      <c r="B735" s="4"/>
      <c r="C735" s="4"/>
      <c r="D735" s="4"/>
      <c r="E735" s="4"/>
      <c r="F735" s="29"/>
      <c r="G735" s="4"/>
      <c r="H735" s="4"/>
      <c r="I735" s="4"/>
      <c r="J735" s="4"/>
      <c r="K735" s="4"/>
      <c r="L735" s="4"/>
      <c r="M735" s="4"/>
      <c r="N735" s="36" t="str">
        <f t="shared" si="23"/>
        <v/>
      </c>
      <c r="O735" s="4"/>
      <c r="P735" s="4"/>
      <c r="Q735" s="4"/>
      <c r="R735" s="36" t="str">
        <f t="shared" si="24"/>
        <v/>
      </c>
    </row>
    <row r="736" spans="2:18" x14ac:dyDescent="0.25">
      <c r="B736" s="28">
        <v>10</v>
      </c>
      <c r="C736" s="4"/>
      <c r="D736" s="28"/>
      <c r="E736" s="4"/>
      <c r="F736" s="28"/>
      <c r="G736" s="4"/>
      <c r="H736" s="28"/>
      <c r="I736" s="4"/>
      <c r="J736" s="28"/>
      <c r="K736" s="4"/>
      <c r="L736" s="28"/>
      <c r="M736" s="4"/>
      <c r="N736" s="35" t="str">
        <f t="shared" si="23"/>
        <v/>
      </c>
      <c r="O736" s="4"/>
      <c r="P736" s="28"/>
      <c r="Q736" s="4"/>
      <c r="R736" s="35" t="str">
        <f t="shared" si="24"/>
        <v/>
      </c>
    </row>
    <row r="737" spans="2:18" ht="5.0999999999999996" customHeight="1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36" t="str">
        <f t="shared" si="23"/>
        <v/>
      </c>
      <c r="O737" s="4"/>
      <c r="P737" s="4"/>
      <c r="Q737" s="4"/>
      <c r="R737" s="36" t="str">
        <f t="shared" si="24"/>
        <v/>
      </c>
    </row>
    <row r="738" spans="2:18" x14ac:dyDescent="0.25">
      <c r="B738" s="28">
        <v>11</v>
      </c>
      <c r="C738" s="4"/>
      <c r="D738" s="28"/>
      <c r="E738" s="4"/>
      <c r="F738" s="28"/>
      <c r="G738" s="4"/>
      <c r="H738" s="28"/>
      <c r="I738" s="4"/>
      <c r="J738" s="28"/>
      <c r="K738" s="4"/>
      <c r="L738" s="28"/>
      <c r="M738" s="4"/>
      <c r="N738" s="35" t="str">
        <f t="shared" si="23"/>
        <v/>
      </c>
      <c r="O738" s="4"/>
      <c r="P738" s="28"/>
      <c r="Q738" s="4"/>
      <c r="R738" s="35" t="str">
        <f t="shared" si="24"/>
        <v/>
      </c>
    </row>
    <row r="739" spans="2:18" ht="5.0999999999999996" customHeight="1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36" t="str">
        <f t="shared" si="23"/>
        <v/>
      </c>
      <c r="O739" s="4"/>
      <c r="P739" s="4"/>
      <c r="Q739" s="4"/>
      <c r="R739" s="36" t="str">
        <f t="shared" si="24"/>
        <v/>
      </c>
    </row>
    <row r="740" spans="2:18" x14ac:dyDescent="0.25">
      <c r="B740" s="28">
        <v>12</v>
      </c>
      <c r="C740" s="4"/>
      <c r="D740" s="28"/>
      <c r="E740" s="4"/>
      <c r="F740" s="28"/>
      <c r="G740" s="4"/>
      <c r="H740" s="28"/>
      <c r="I740" s="4"/>
      <c r="J740" s="28"/>
      <c r="K740" s="4"/>
      <c r="L740" s="28"/>
      <c r="M740" s="4"/>
      <c r="N740" s="35" t="str">
        <f t="shared" si="23"/>
        <v/>
      </c>
      <c r="O740" s="4"/>
      <c r="P740" s="28"/>
      <c r="Q740" s="4"/>
      <c r="R740" s="35" t="str">
        <f t="shared" si="24"/>
        <v/>
      </c>
    </row>
    <row r="741" spans="2:18" ht="5.0999999999999996" customHeight="1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36" t="str">
        <f t="shared" si="23"/>
        <v/>
      </c>
      <c r="O741" s="4"/>
      <c r="P741" s="4"/>
      <c r="Q741" s="4"/>
      <c r="R741" s="36" t="str">
        <f t="shared" si="24"/>
        <v/>
      </c>
    </row>
    <row r="742" spans="2:18" x14ac:dyDescent="0.25">
      <c r="B742" s="28">
        <v>13</v>
      </c>
      <c r="C742" s="4"/>
      <c r="D742" s="28"/>
      <c r="E742" s="4"/>
      <c r="F742" s="28"/>
      <c r="G742" s="4"/>
      <c r="H742" s="28"/>
      <c r="I742" s="4"/>
      <c r="J742" s="28"/>
      <c r="K742" s="4"/>
      <c r="L742" s="28"/>
      <c r="M742" s="4"/>
      <c r="N742" s="35" t="str">
        <f t="shared" si="23"/>
        <v/>
      </c>
      <c r="O742" s="4"/>
      <c r="P742" s="28"/>
      <c r="Q742" s="4"/>
      <c r="R742" s="35" t="str">
        <f t="shared" si="24"/>
        <v/>
      </c>
    </row>
    <row r="743" spans="2:18" ht="5.0999999999999996" customHeight="1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36" t="str">
        <f t="shared" si="23"/>
        <v/>
      </c>
      <c r="O743" s="4"/>
      <c r="P743" s="4"/>
      <c r="Q743" s="4"/>
      <c r="R743" s="36" t="str">
        <f t="shared" si="24"/>
        <v/>
      </c>
    </row>
    <row r="744" spans="2:18" x14ac:dyDescent="0.25">
      <c r="B744" s="28">
        <v>14</v>
      </c>
      <c r="C744" s="4"/>
      <c r="D744" s="28"/>
      <c r="E744" s="4"/>
      <c r="F744" s="28"/>
      <c r="G744" s="4"/>
      <c r="H744" s="28"/>
      <c r="I744" s="4"/>
      <c r="J744" s="28"/>
      <c r="K744" s="4"/>
      <c r="L744" s="28"/>
      <c r="M744" s="4"/>
      <c r="N744" s="35" t="str">
        <f t="shared" si="23"/>
        <v/>
      </c>
      <c r="O744" s="4"/>
      <c r="P744" s="28"/>
      <c r="Q744" s="4"/>
      <c r="R744" s="35" t="str">
        <f t="shared" si="24"/>
        <v/>
      </c>
    </row>
    <row r="745" spans="2:18" ht="5.0999999999999996" customHeight="1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36" t="str">
        <f t="shared" si="23"/>
        <v/>
      </c>
      <c r="O745" s="4"/>
      <c r="P745" s="4"/>
      <c r="Q745" s="4"/>
      <c r="R745" s="36" t="str">
        <f t="shared" si="24"/>
        <v/>
      </c>
    </row>
    <row r="746" spans="2:18" x14ac:dyDescent="0.25">
      <c r="B746" s="28">
        <v>15</v>
      </c>
      <c r="C746" s="4"/>
      <c r="D746" s="28"/>
      <c r="E746" s="4"/>
      <c r="F746" s="28"/>
      <c r="G746" s="4"/>
      <c r="H746" s="28"/>
      <c r="I746" s="4"/>
      <c r="J746" s="28"/>
      <c r="K746" s="4"/>
      <c r="L746" s="28"/>
      <c r="M746" s="4"/>
      <c r="N746" s="35" t="str">
        <f t="shared" si="23"/>
        <v/>
      </c>
      <c r="O746" s="4"/>
      <c r="P746" s="28"/>
      <c r="Q746" s="4"/>
      <c r="R746" s="35" t="str">
        <f t="shared" si="24"/>
        <v/>
      </c>
    </row>
    <row r="747" spans="2:18" ht="5.0999999999999996" customHeight="1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36" t="str">
        <f t="shared" si="23"/>
        <v/>
      </c>
      <c r="O747" s="4"/>
      <c r="P747" s="4"/>
      <c r="Q747" s="4"/>
      <c r="R747" s="36" t="str">
        <f t="shared" si="24"/>
        <v/>
      </c>
    </row>
    <row r="748" spans="2:18" x14ac:dyDescent="0.25">
      <c r="B748" s="28">
        <v>16</v>
      </c>
      <c r="C748" s="4"/>
      <c r="D748" s="28"/>
      <c r="E748" s="4"/>
      <c r="F748" s="28"/>
      <c r="G748" s="4"/>
      <c r="H748" s="28"/>
      <c r="I748" s="4"/>
      <c r="J748" s="28"/>
      <c r="K748" s="4"/>
      <c r="L748" s="28"/>
      <c r="M748" s="4"/>
      <c r="N748" s="35" t="str">
        <f t="shared" si="23"/>
        <v/>
      </c>
      <c r="O748" s="4"/>
      <c r="P748" s="28"/>
      <c r="Q748" s="4"/>
      <c r="R748" s="35" t="str">
        <f t="shared" si="24"/>
        <v/>
      </c>
    </row>
    <row r="749" spans="2:18" ht="5.0999999999999996" customHeight="1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36" t="str">
        <f t="shared" si="23"/>
        <v/>
      </c>
      <c r="O749" s="4"/>
      <c r="P749" s="4"/>
      <c r="Q749" s="4"/>
      <c r="R749" s="36" t="str">
        <f t="shared" si="24"/>
        <v/>
      </c>
    </row>
    <row r="750" spans="2:18" x14ac:dyDescent="0.25">
      <c r="B750" s="28">
        <v>17</v>
      </c>
      <c r="C750" s="4"/>
      <c r="D750" s="28"/>
      <c r="E750" s="4"/>
      <c r="F750" s="28"/>
      <c r="G750" s="4"/>
      <c r="H750" s="28"/>
      <c r="I750" s="4"/>
      <c r="J750" s="28"/>
      <c r="K750" s="4"/>
      <c r="L750" s="28"/>
      <c r="M750" s="4"/>
      <c r="N750" s="35" t="str">
        <f t="shared" si="23"/>
        <v/>
      </c>
      <c r="O750" s="4"/>
      <c r="P750" s="28"/>
      <c r="Q750" s="4"/>
      <c r="R750" s="35" t="str">
        <f t="shared" si="24"/>
        <v/>
      </c>
    </row>
    <row r="751" spans="2:18" ht="5.0999999999999996" customHeight="1" x14ac:dyDescent="0.25">
      <c r="B751" s="4"/>
      <c r="C751" s="4"/>
      <c r="D751" s="4"/>
      <c r="E751" s="4"/>
      <c r="F751" s="29"/>
      <c r="G751" s="4"/>
      <c r="H751" s="29"/>
      <c r="I751" s="4"/>
      <c r="J751" s="4"/>
      <c r="K751" s="4"/>
      <c r="L751" s="4"/>
      <c r="M751" s="4"/>
      <c r="N751" s="36" t="str">
        <f t="shared" si="23"/>
        <v/>
      </c>
      <c r="O751" s="4"/>
      <c r="P751" s="4"/>
      <c r="Q751" s="4"/>
      <c r="R751" s="36" t="str">
        <f t="shared" si="24"/>
        <v/>
      </c>
    </row>
    <row r="752" spans="2:18" x14ac:dyDescent="0.25">
      <c r="B752" s="28">
        <v>18</v>
      </c>
      <c r="C752" s="4"/>
      <c r="D752" s="28"/>
      <c r="E752" s="4"/>
      <c r="F752" s="28"/>
      <c r="G752" s="4"/>
      <c r="H752" s="28"/>
      <c r="I752" s="4"/>
      <c r="J752" s="28"/>
      <c r="K752" s="4"/>
      <c r="L752" s="28"/>
      <c r="M752" s="4"/>
      <c r="N752" s="35" t="str">
        <f t="shared" si="23"/>
        <v/>
      </c>
      <c r="O752" s="4"/>
      <c r="P752" s="28"/>
      <c r="Q752" s="4"/>
      <c r="R752" s="35" t="str">
        <f t="shared" si="24"/>
        <v/>
      </c>
    </row>
    <row r="753" spans="2:19" ht="5.0999999999999996" customHeight="1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36" t="str">
        <f t="shared" si="23"/>
        <v/>
      </c>
      <c r="O753" s="4"/>
      <c r="P753" s="4"/>
      <c r="Q753" s="4"/>
      <c r="R753" s="36" t="str">
        <f t="shared" si="24"/>
        <v/>
      </c>
    </row>
    <row r="754" spans="2:19" x14ac:dyDescent="0.25">
      <c r="B754" s="28">
        <v>19</v>
      </c>
      <c r="C754" s="4"/>
      <c r="D754" s="28"/>
      <c r="E754" s="4"/>
      <c r="F754" s="28"/>
      <c r="G754" s="4"/>
      <c r="H754" s="28"/>
      <c r="I754" s="4"/>
      <c r="J754" s="28"/>
      <c r="K754" s="4"/>
      <c r="L754" s="28"/>
      <c r="M754" s="4"/>
      <c r="N754" s="35" t="str">
        <f t="shared" si="23"/>
        <v/>
      </c>
      <c r="O754" s="4"/>
      <c r="P754" s="28"/>
      <c r="Q754" s="4"/>
      <c r="R754" s="35" t="str">
        <f t="shared" si="24"/>
        <v/>
      </c>
      <c r="S754" s="26"/>
    </row>
    <row r="755" spans="2:19" ht="5.0999999999999996" customHeight="1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36" t="str">
        <f t="shared" si="23"/>
        <v/>
      </c>
      <c r="O755" s="4"/>
      <c r="P755" s="4"/>
      <c r="Q755" s="4"/>
      <c r="R755" s="36" t="str">
        <f t="shared" si="24"/>
        <v/>
      </c>
    </row>
    <row r="756" spans="2:19" x14ac:dyDescent="0.25">
      <c r="B756" s="28">
        <v>20</v>
      </c>
      <c r="C756" s="4"/>
      <c r="D756" s="28"/>
      <c r="E756" s="4"/>
      <c r="F756" s="28"/>
      <c r="G756" s="4"/>
      <c r="H756" s="28"/>
      <c r="I756" s="4"/>
      <c r="J756" s="28"/>
      <c r="K756" s="4"/>
      <c r="L756" s="28"/>
      <c r="M756" s="4"/>
      <c r="N756" s="35" t="str">
        <f t="shared" si="23"/>
        <v/>
      </c>
      <c r="O756" s="4"/>
      <c r="P756" s="28"/>
      <c r="Q756" s="4"/>
      <c r="R756" s="35" t="str">
        <f t="shared" si="24"/>
        <v/>
      </c>
    </row>
    <row r="757" spans="2:19" ht="5.0999999999999996" customHeight="1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36" t="str">
        <f t="shared" si="23"/>
        <v/>
      </c>
      <c r="O757" s="4"/>
      <c r="P757" s="4"/>
      <c r="Q757" s="4"/>
      <c r="R757" s="36" t="str">
        <f t="shared" si="24"/>
        <v/>
      </c>
    </row>
    <row r="758" spans="2:19" x14ac:dyDescent="0.25">
      <c r="B758" s="28">
        <v>21</v>
      </c>
      <c r="C758" s="4"/>
      <c r="D758" s="31"/>
      <c r="E758" s="4"/>
      <c r="F758" s="28"/>
      <c r="G758" s="4"/>
      <c r="H758" s="28"/>
      <c r="I758" s="4"/>
      <c r="J758" s="28"/>
      <c r="K758" s="4"/>
      <c r="L758" s="28"/>
      <c r="M758" s="4"/>
      <c r="N758" s="35" t="str">
        <f t="shared" si="23"/>
        <v/>
      </c>
      <c r="O758" s="4"/>
      <c r="P758" s="28"/>
      <c r="Q758" s="4"/>
      <c r="R758" s="35" t="str">
        <f t="shared" si="24"/>
        <v/>
      </c>
    </row>
    <row r="759" spans="2:19" ht="5.0999999999999996" customHeight="1" x14ac:dyDescent="0.25">
      <c r="B759" s="4"/>
      <c r="C759" s="4"/>
      <c r="D759" s="29"/>
      <c r="E759" s="4"/>
      <c r="F759" s="29"/>
      <c r="G759" s="4"/>
      <c r="H759" s="4"/>
      <c r="I759" s="4"/>
      <c r="J759" s="29"/>
      <c r="K759" s="4"/>
      <c r="L759" s="4"/>
      <c r="M759" s="4"/>
      <c r="N759" s="36" t="str">
        <f t="shared" si="23"/>
        <v/>
      </c>
      <c r="O759" s="4"/>
      <c r="P759" s="4"/>
      <c r="Q759" s="4"/>
      <c r="R759" s="36" t="str">
        <f t="shared" si="24"/>
        <v/>
      </c>
    </row>
    <row r="760" spans="2:19" x14ac:dyDescent="0.25">
      <c r="B760" s="28">
        <v>22</v>
      </c>
      <c r="C760" s="4"/>
      <c r="D760" s="28"/>
      <c r="E760" s="4"/>
      <c r="F760" s="28"/>
      <c r="G760" s="4"/>
      <c r="H760" s="28"/>
      <c r="I760" s="4"/>
      <c r="J760" s="28"/>
      <c r="K760" s="4"/>
      <c r="L760" s="28"/>
      <c r="M760" s="4"/>
      <c r="N760" s="35" t="str">
        <f t="shared" si="23"/>
        <v/>
      </c>
      <c r="O760" s="4"/>
      <c r="P760" s="28"/>
      <c r="Q760" s="4"/>
      <c r="R760" s="35" t="str">
        <f t="shared" si="24"/>
        <v/>
      </c>
    </row>
    <row r="761" spans="2:19" ht="5.0999999999999996" customHeight="1" x14ac:dyDescent="0.25">
      <c r="B761" s="4"/>
      <c r="C761" s="4"/>
      <c r="D761" s="29"/>
      <c r="E761" s="4"/>
      <c r="F761" s="4"/>
      <c r="G761" s="4"/>
      <c r="H761" s="4"/>
      <c r="I761" s="4"/>
      <c r="J761" s="4"/>
      <c r="K761" s="4"/>
      <c r="L761" s="4"/>
      <c r="M761" s="4"/>
      <c r="N761" s="36" t="str">
        <f t="shared" si="23"/>
        <v/>
      </c>
      <c r="O761" s="4"/>
      <c r="P761" s="4"/>
      <c r="Q761" s="4"/>
      <c r="R761" s="36" t="str">
        <f t="shared" si="24"/>
        <v/>
      </c>
    </row>
    <row r="762" spans="2:19" x14ac:dyDescent="0.25">
      <c r="B762" s="28">
        <v>23</v>
      </c>
      <c r="C762" s="4"/>
      <c r="D762" s="28"/>
      <c r="E762" s="4"/>
      <c r="F762" s="28"/>
      <c r="G762" s="4"/>
      <c r="H762" s="28"/>
      <c r="I762" s="4"/>
      <c r="J762" s="28"/>
      <c r="K762" s="4"/>
      <c r="L762" s="28"/>
      <c r="M762" s="4"/>
      <c r="N762" s="35" t="str">
        <f t="shared" si="23"/>
        <v/>
      </c>
      <c r="O762" s="4"/>
      <c r="P762" s="28"/>
      <c r="Q762" s="4"/>
      <c r="R762" s="35" t="str">
        <f t="shared" si="24"/>
        <v/>
      </c>
    </row>
    <row r="763" spans="2:19" ht="5.0999999999999996" customHeight="1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36" t="str">
        <f t="shared" si="23"/>
        <v/>
      </c>
      <c r="O763" s="4"/>
      <c r="P763" s="4"/>
      <c r="Q763" s="4"/>
      <c r="R763" s="36" t="str">
        <f t="shared" si="24"/>
        <v/>
      </c>
    </row>
    <row r="764" spans="2:19" x14ac:dyDescent="0.25">
      <c r="B764" s="28">
        <v>24</v>
      </c>
      <c r="C764" s="4"/>
      <c r="D764" s="28"/>
      <c r="E764" s="4"/>
      <c r="F764" s="28"/>
      <c r="G764" s="4"/>
      <c r="H764" s="28"/>
      <c r="I764" s="4"/>
      <c r="J764" s="28"/>
      <c r="K764" s="4"/>
      <c r="L764" s="28"/>
      <c r="M764" s="4"/>
      <c r="N764" s="35" t="str">
        <f t="shared" si="23"/>
        <v/>
      </c>
      <c r="O764" s="4"/>
      <c r="P764" s="28"/>
      <c r="Q764" s="4"/>
      <c r="R764" s="35" t="str">
        <f t="shared" si="24"/>
        <v/>
      </c>
    </row>
    <row r="765" spans="2:19" ht="5.0999999999999996" customHeight="1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36" t="str">
        <f t="shared" si="23"/>
        <v/>
      </c>
      <c r="O765" s="4"/>
      <c r="P765" s="4"/>
      <c r="Q765" s="4"/>
      <c r="R765" s="36" t="str">
        <f t="shared" si="24"/>
        <v/>
      </c>
    </row>
    <row r="766" spans="2:19" x14ac:dyDescent="0.25">
      <c r="B766" s="28">
        <v>25</v>
      </c>
      <c r="C766" s="4"/>
      <c r="D766" s="28"/>
      <c r="E766" s="4"/>
      <c r="F766" s="28"/>
      <c r="G766" s="4"/>
      <c r="H766" s="28"/>
      <c r="I766" s="4"/>
      <c r="J766" s="28"/>
      <c r="K766" s="4"/>
      <c r="L766" s="28"/>
      <c r="M766" s="4"/>
      <c r="N766" s="35" t="str">
        <f t="shared" si="23"/>
        <v/>
      </c>
      <c r="O766" s="4"/>
      <c r="P766" s="28"/>
      <c r="Q766" s="4"/>
      <c r="R766" s="35" t="str">
        <f t="shared" si="24"/>
        <v/>
      </c>
    </row>
    <row r="767" spans="2:19" ht="5.0999999999999996" customHeight="1" thickBot="1" x14ac:dyDescent="0.3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2:19" ht="16.5" thickTop="1" thickBot="1" x14ac:dyDescent="0.3">
      <c r="D768" s="108" t="s">
        <v>22</v>
      </c>
      <c r="E768" s="109"/>
      <c r="F768" s="110"/>
      <c r="H768" s="37" t="str">
        <f>IF(SUM(H718:H766),SUM(H718:H766),"")</f>
        <v/>
      </c>
      <c r="J768" s="108" t="s">
        <v>18</v>
      </c>
      <c r="K768" s="109"/>
      <c r="L768" s="110"/>
      <c r="N768" s="37" t="str">
        <f>IF(SUM(N718:N766),SUM(N718:N766),"")</f>
        <v/>
      </c>
      <c r="P768" s="34" t="s">
        <v>17</v>
      </c>
      <c r="R768" s="37" t="str">
        <f>IF(SUM(R718:R766),SUM(R718:R766),"")</f>
        <v/>
      </c>
    </row>
    <row r="769" spans="1:18" ht="5.0999999999999996" customHeight="1" thickTop="1" thickBot="1" x14ac:dyDescent="0.3"/>
    <row r="770" spans="1:18" ht="16.5" thickTop="1" thickBot="1" x14ac:dyDescent="0.3">
      <c r="H770" s="39">
        <v>0.1</v>
      </c>
      <c r="J770" s="108" t="s">
        <v>19</v>
      </c>
      <c r="K770" s="109"/>
      <c r="L770" s="110"/>
      <c r="N770" s="37">
        <f>IF(OR(SUM(N768)&lt;&gt;0,SUM(H770)),SUM(N768)*SUM(H770),"")</f>
        <v>0</v>
      </c>
      <c r="P770" s="34"/>
      <c r="R770" s="37"/>
    </row>
    <row r="771" spans="1:18" ht="5.0999999999999996" customHeight="1" thickTop="1" thickBot="1" x14ac:dyDescent="0.3">
      <c r="H771" s="40"/>
    </row>
    <row r="772" spans="1:18" ht="16.5" thickTop="1" thickBot="1" x14ac:dyDescent="0.3">
      <c r="H772" s="40"/>
      <c r="J772" s="108" t="s">
        <v>20</v>
      </c>
      <c r="K772" s="109"/>
      <c r="L772" s="110"/>
      <c r="N772" s="37" t="str">
        <f>IF(OR(SUM(N770)&lt;&gt;0,SUM(N768)),SUM(N770)+SUM(N768),"")</f>
        <v/>
      </c>
      <c r="P772" s="34" t="s">
        <v>17</v>
      </c>
      <c r="R772" s="37" t="str">
        <f>IF(OR(SUM(R768)&lt;&gt;0,SUM(R770)),SUM(R768)+SUM(R770),"")</f>
        <v/>
      </c>
    </row>
    <row r="773" spans="1:18" ht="5.0999999999999996" customHeight="1" thickTop="1" thickBot="1" x14ac:dyDescent="0.3">
      <c r="H773" s="40"/>
    </row>
    <row r="774" spans="1:18" ht="16.5" thickTop="1" thickBot="1" x14ac:dyDescent="0.3">
      <c r="H774" s="39">
        <v>0.02</v>
      </c>
      <c r="J774" s="108" t="s">
        <v>21</v>
      </c>
      <c r="K774" s="109"/>
      <c r="L774" s="110"/>
      <c r="N774" s="37">
        <f>IF(OR(SUM(N768)&lt;&gt;0,H774),SUM(N768)*H774,"")</f>
        <v>0</v>
      </c>
      <c r="P774" s="41" t="s">
        <v>25</v>
      </c>
      <c r="R774" s="42" t="str">
        <f>IF(OR(SUM(N768)&lt;&gt;0,SUM(R768)),SUM(N768)-SUM(R768),"")</f>
        <v/>
      </c>
    </row>
    <row r="775" spans="1:18" ht="15.75" thickTop="1" x14ac:dyDescent="0.25"/>
    <row r="776" spans="1:18" ht="20.100000000000001" customHeight="1" x14ac:dyDescent="0.25">
      <c r="A776" t="s">
        <v>31</v>
      </c>
      <c r="D776" s="111" t="str">
        <f>a_officna(N772,"جنية","قرش")</f>
        <v xml:space="preserve"> جنية</v>
      </c>
      <c r="E776" s="112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3"/>
    </row>
    <row r="783" spans="1:18" x14ac:dyDescent="0.25">
      <c r="B783" t="s">
        <v>9</v>
      </c>
      <c r="D783" s="114"/>
      <c r="E783" s="115"/>
      <c r="L783" s="43"/>
    </row>
    <row r="784" spans="1:18" x14ac:dyDescent="0.25">
      <c r="D784" s="38"/>
      <c r="E784" s="38"/>
      <c r="L784" s="27"/>
    </row>
    <row r="785" spans="2:18" x14ac:dyDescent="0.25">
      <c r="F785" t="s">
        <v>23</v>
      </c>
      <c r="H785" s="114"/>
      <c r="I785" s="115"/>
      <c r="J785" s="7" t="s">
        <v>24</v>
      </c>
      <c r="K785" s="114"/>
      <c r="L785" s="115"/>
    </row>
    <row r="786" spans="2:18" ht="15.75" thickBot="1" x14ac:dyDescent="0.3"/>
    <row r="787" spans="2:18" ht="31.5" thickTop="1" thickBot="1" x14ac:dyDescent="0.3">
      <c r="B787" s="32" t="s">
        <v>1</v>
      </c>
      <c r="C787" s="7"/>
      <c r="D787" s="32" t="s">
        <v>10</v>
      </c>
      <c r="E787" s="7"/>
      <c r="F787" s="32" t="s">
        <v>11</v>
      </c>
      <c r="G787" s="7"/>
      <c r="H787" s="33" t="s">
        <v>12</v>
      </c>
      <c r="I787" s="7"/>
      <c r="J787" s="33" t="s">
        <v>13</v>
      </c>
      <c r="K787" s="7"/>
      <c r="L787" s="33" t="s">
        <v>14</v>
      </c>
      <c r="M787" s="7"/>
      <c r="N787" s="33" t="s">
        <v>15</v>
      </c>
      <c r="O787" s="7"/>
      <c r="P787" s="32" t="s">
        <v>16</v>
      </c>
      <c r="Q787" s="7"/>
      <c r="R787" s="33" t="s">
        <v>17</v>
      </c>
    </row>
    <row r="788" spans="2:18" ht="5.0999999999999996" customHeight="1" thickTop="1" x14ac:dyDescent="0.25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</row>
    <row r="789" spans="2:18" x14ac:dyDescent="0.25">
      <c r="B789" s="28">
        <v>1</v>
      </c>
      <c r="C789" s="4"/>
      <c r="D789" s="28"/>
      <c r="E789" s="4"/>
      <c r="F789" s="28"/>
      <c r="G789" s="4"/>
      <c r="H789" s="28"/>
      <c r="I789" s="4"/>
      <c r="J789" s="28"/>
      <c r="K789" s="4"/>
      <c r="L789" s="28"/>
      <c r="M789" s="4"/>
      <c r="N789" s="35" t="str">
        <f>IF(OR(H789&lt;&gt;0,L789),H789*L789,"")</f>
        <v/>
      </c>
      <c r="O789" s="4"/>
      <c r="P789" s="28"/>
      <c r="Q789" s="4"/>
      <c r="R789" s="35" t="str">
        <f>IF(OR(J789&lt;&gt;0,P789),J789*P789,"")</f>
        <v/>
      </c>
    </row>
    <row r="790" spans="2:18" ht="5.0999999999999996" customHeight="1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36" t="str">
        <f t="shared" ref="N790:N837" si="25">IF(OR(H790&lt;&gt;0,L790),H790*L790,"")</f>
        <v/>
      </c>
      <c r="O790" s="4"/>
      <c r="P790" s="4"/>
      <c r="Q790" s="4"/>
      <c r="R790" s="36" t="str">
        <f t="shared" ref="R790:R837" si="26">IF(OR(J790&lt;&gt;0,P790),J790*P790,"")</f>
        <v/>
      </c>
    </row>
    <row r="791" spans="2:18" x14ac:dyDescent="0.25">
      <c r="B791" s="28">
        <v>2</v>
      </c>
      <c r="C791" s="4"/>
      <c r="D791" s="28"/>
      <c r="E791" s="4"/>
      <c r="F791" s="28"/>
      <c r="G791" s="4"/>
      <c r="H791" s="28"/>
      <c r="I791" s="4"/>
      <c r="J791" s="28"/>
      <c r="K791" s="4"/>
      <c r="L791" s="28"/>
      <c r="M791" s="4"/>
      <c r="N791" s="35" t="str">
        <f t="shared" si="25"/>
        <v/>
      </c>
      <c r="O791" s="4"/>
      <c r="P791" s="28"/>
      <c r="Q791" s="4"/>
      <c r="R791" s="35" t="str">
        <f t="shared" si="26"/>
        <v/>
      </c>
    </row>
    <row r="792" spans="2:18" ht="5.0999999999999996" customHeight="1" x14ac:dyDescent="0.25">
      <c r="B792" s="29"/>
      <c r="C792" s="4"/>
      <c r="D792" s="29"/>
      <c r="E792" s="4"/>
      <c r="F792" s="29"/>
      <c r="G792" s="4"/>
      <c r="H792" s="29"/>
      <c r="I792" s="4"/>
      <c r="J792" s="29"/>
      <c r="K792" s="4"/>
      <c r="L792" s="29"/>
      <c r="M792" s="4"/>
      <c r="N792" s="36" t="str">
        <f t="shared" si="25"/>
        <v/>
      </c>
      <c r="O792" s="4"/>
      <c r="P792" s="29"/>
      <c r="Q792" s="4"/>
      <c r="R792" s="36" t="str">
        <f t="shared" si="26"/>
        <v/>
      </c>
    </row>
    <row r="793" spans="2:18" x14ac:dyDescent="0.25">
      <c r="B793" s="28">
        <v>3</v>
      </c>
      <c r="C793" s="4"/>
      <c r="D793" s="28"/>
      <c r="E793" s="4"/>
      <c r="F793" s="28"/>
      <c r="G793" s="4"/>
      <c r="H793" s="28"/>
      <c r="I793" s="4"/>
      <c r="J793" s="28"/>
      <c r="K793" s="4"/>
      <c r="L793" s="28"/>
      <c r="M793" s="4"/>
      <c r="N793" s="35" t="str">
        <f t="shared" si="25"/>
        <v/>
      </c>
      <c r="O793" s="4"/>
      <c r="P793" s="28"/>
      <c r="Q793" s="4"/>
      <c r="R793" s="35" t="str">
        <f t="shared" si="26"/>
        <v/>
      </c>
    </row>
    <row r="794" spans="2:18" ht="5.0999999999999996" customHeight="1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36" t="str">
        <f t="shared" si="25"/>
        <v/>
      </c>
      <c r="O794" s="4"/>
      <c r="P794" s="29"/>
      <c r="Q794" s="4"/>
      <c r="R794" s="36" t="str">
        <f t="shared" si="26"/>
        <v/>
      </c>
    </row>
    <row r="795" spans="2:18" x14ac:dyDescent="0.25">
      <c r="B795" s="28">
        <v>4</v>
      </c>
      <c r="C795" s="4"/>
      <c r="D795" s="28"/>
      <c r="E795" s="4"/>
      <c r="F795" s="28"/>
      <c r="G795" s="4"/>
      <c r="H795" s="28"/>
      <c r="I795" s="4"/>
      <c r="J795" s="28"/>
      <c r="K795" s="4"/>
      <c r="L795" s="28"/>
      <c r="M795" s="4"/>
      <c r="N795" s="35" t="str">
        <f t="shared" si="25"/>
        <v/>
      </c>
      <c r="O795" s="4"/>
      <c r="P795" s="28"/>
      <c r="Q795" s="4"/>
      <c r="R795" s="35" t="str">
        <f t="shared" si="26"/>
        <v/>
      </c>
    </row>
    <row r="796" spans="2:18" ht="5.0999999999999996" customHeight="1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36" t="str">
        <f t="shared" si="25"/>
        <v/>
      </c>
      <c r="O796" s="4"/>
      <c r="P796" s="4"/>
      <c r="Q796" s="4"/>
      <c r="R796" s="36" t="str">
        <f t="shared" si="26"/>
        <v/>
      </c>
    </row>
    <row r="797" spans="2:18" x14ac:dyDescent="0.25">
      <c r="B797" s="28">
        <v>5</v>
      </c>
      <c r="C797" s="4"/>
      <c r="D797" s="28"/>
      <c r="E797" s="4"/>
      <c r="F797" s="28"/>
      <c r="G797" s="4"/>
      <c r="H797" s="28"/>
      <c r="I797" s="4"/>
      <c r="J797" s="28"/>
      <c r="K797" s="4"/>
      <c r="L797" s="28"/>
      <c r="M797" s="30"/>
      <c r="N797" s="35" t="str">
        <f t="shared" si="25"/>
        <v/>
      </c>
      <c r="O797" s="4"/>
      <c r="P797" s="28"/>
      <c r="Q797" s="4"/>
      <c r="R797" s="35" t="str">
        <f t="shared" si="26"/>
        <v/>
      </c>
    </row>
    <row r="798" spans="2:18" ht="5.0999999999999996" customHeight="1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36" t="str">
        <f t="shared" si="25"/>
        <v/>
      </c>
      <c r="O798" s="4"/>
      <c r="P798" s="4"/>
      <c r="Q798" s="4"/>
      <c r="R798" s="36" t="str">
        <f t="shared" si="26"/>
        <v/>
      </c>
    </row>
    <row r="799" spans="2:18" x14ac:dyDescent="0.25">
      <c r="B799" s="28">
        <v>6</v>
      </c>
      <c r="C799" s="4"/>
      <c r="D799" s="28"/>
      <c r="E799" s="4"/>
      <c r="F799" s="28"/>
      <c r="G799" s="4"/>
      <c r="H799" s="28"/>
      <c r="I799" s="4"/>
      <c r="J799" s="28"/>
      <c r="K799" s="4"/>
      <c r="L799" s="28"/>
      <c r="M799" s="4"/>
      <c r="N799" s="35" t="str">
        <f t="shared" si="25"/>
        <v/>
      </c>
      <c r="O799" s="4"/>
      <c r="P799" s="28"/>
      <c r="Q799" s="4"/>
      <c r="R799" s="35" t="str">
        <f t="shared" si="26"/>
        <v/>
      </c>
    </row>
    <row r="800" spans="2:18" ht="5.0999999999999996" customHeight="1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36" t="str">
        <f t="shared" si="25"/>
        <v/>
      </c>
      <c r="O800" s="4"/>
      <c r="P800" s="4"/>
      <c r="Q800" s="4"/>
      <c r="R800" s="36" t="str">
        <f t="shared" si="26"/>
        <v/>
      </c>
    </row>
    <row r="801" spans="2:18" x14ac:dyDescent="0.25">
      <c r="B801" s="28">
        <v>7</v>
      </c>
      <c r="C801" s="4"/>
      <c r="D801" s="28"/>
      <c r="E801" s="4"/>
      <c r="F801" s="28"/>
      <c r="G801" s="4"/>
      <c r="H801" s="28"/>
      <c r="I801" s="4"/>
      <c r="J801" s="28"/>
      <c r="K801" s="4"/>
      <c r="L801" s="28"/>
      <c r="M801" s="4"/>
      <c r="N801" s="35" t="str">
        <f t="shared" si="25"/>
        <v/>
      </c>
      <c r="O801" s="4"/>
      <c r="P801" s="28"/>
      <c r="Q801" s="4"/>
      <c r="R801" s="35" t="str">
        <f t="shared" si="26"/>
        <v/>
      </c>
    </row>
    <row r="802" spans="2:18" ht="5.0999999999999996" customHeight="1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36" t="str">
        <f t="shared" si="25"/>
        <v/>
      </c>
      <c r="O802" s="4"/>
      <c r="P802" s="4"/>
      <c r="Q802" s="4"/>
      <c r="R802" s="36" t="str">
        <f t="shared" si="26"/>
        <v/>
      </c>
    </row>
    <row r="803" spans="2:18" x14ac:dyDescent="0.25">
      <c r="B803" s="28">
        <v>8</v>
      </c>
      <c r="C803" s="4"/>
      <c r="D803" s="28"/>
      <c r="E803" s="4"/>
      <c r="F803" s="28"/>
      <c r="G803" s="4"/>
      <c r="H803" s="28"/>
      <c r="I803" s="4"/>
      <c r="J803" s="28"/>
      <c r="K803" s="4"/>
      <c r="L803" s="28"/>
      <c r="M803" s="4"/>
      <c r="N803" s="35" t="str">
        <f t="shared" si="25"/>
        <v/>
      </c>
      <c r="O803" s="4"/>
      <c r="P803" s="28"/>
      <c r="Q803" s="4"/>
      <c r="R803" s="35" t="str">
        <f t="shared" si="26"/>
        <v/>
      </c>
    </row>
    <row r="804" spans="2:18" ht="5.0999999999999996" customHeight="1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36" t="str">
        <f t="shared" si="25"/>
        <v/>
      </c>
      <c r="O804" s="4"/>
      <c r="P804" s="4"/>
      <c r="Q804" s="4"/>
      <c r="R804" s="36" t="str">
        <f t="shared" si="26"/>
        <v/>
      </c>
    </row>
    <row r="805" spans="2:18" x14ac:dyDescent="0.25">
      <c r="B805" s="28">
        <v>9</v>
      </c>
      <c r="C805" s="4"/>
      <c r="D805" s="28"/>
      <c r="E805" s="4"/>
      <c r="F805" s="28"/>
      <c r="G805" s="4"/>
      <c r="H805" s="28"/>
      <c r="I805" s="4"/>
      <c r="J805" s="28"/>
      <c r="K805" s="4"/>
      <c r="L805" s="28"/>
      <c r="M805" s="4"/>
      <c r="N805" s="35" t="str">
        <f t="shared" si="25"/>
        <v/>
      </c>
      <c r="O805" s="4"/>
      <c r="P805" s="28"/>
      <c r="Q805" s="4"/>
      <c r="R805" s="35" t="str">
        <f t="shared" si="26"/>
        <v/>
      </c>
    </row>
    <row r="806" spans="2:18" ht="5.0999999999999996" customHeight="1" x14ac:dyDescent="0.25">
      <c r="B806" s="4"/>
      <c r="C806" s="4"/>
      <c r="D806" s="4"/>
      <c r="E806" s="4"/>
      <c r="F806" s="29"/>
      <c r="G806" s="4"/>
      <c r="H806" s="4"/>
      <c r="I806" s="4"/>
      <c r="J806" s="4"/>
      <c r="K806" s="4"/>
      <c r="L806" s="4"/>
      <c r="M806" s="4"/>
      <c r="N806" s="36" t="str">
        <f t="shared" si="25"/>
        <v/>
      </c>
      <c r="O806" s="4"/>
      <c r="P806" s="4"/>
      <c r="Q806" s="4"/>
      <c r="R806" s="36" t="str">
        <f t="shared" si="26"/>
        <v/>
      </c>
    </row>
    <row r="807" spans="2:18" x14ac:dyDescent="0.25">
      <c r="B807" s="28">
        <v>10</v>
      </c>
      <c r="C807" s="4"/>
      <c r="D807" s="28"/>
      <c r="E807" s="4"/>
      <c r="F807" s="28"/>
      <c r="G807" s="4"/>
      <c r="H807" s="28"/>
      <c r="I807" s="4"/>
      <c r="J807" s="28"/>
      <c r="K807" s="4"/>
      <c r="L807" s="28"/>
      <c r="M807" s="4"/>
      <c r="N807" s="35" t="str">
        <f t="shared" si="25"/>
        <v/>
      </c>
      <c r="O807" s="4"/>
      <c r="P807" s="28"/>
      <c r="Q807" s="4"/>
      <c r="R807" s="35" t="str">
        <f t="shared" si="26"/>
        <v/>
      </c>
    </row>
    <row r="808" spans="2:18" ht="5.0999999999999996" customHeight="1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36" t="str">
        <f t="shared" si="25"/>
        <v/>
      </c>
      <c r="O808" s="4"/>
      <c r="P808" s="4"/>
      <c r="Q808" s="4"/>
      <c r="R808" s="36" t="str">
        <f t="shared" si="26"/>
        <v/>
      </c>
    </row>
    <row r="809" spans="2:18" x14ac:dyDescent="0.25">
      <c r="B809" s="28">
        <v>11</v>
      </c>
      <c r="C809" s="4"/>
      <c r="D809" s="28"/>
      <c r="E809" s="4"/>
      <c r="F809" s="28"/>
      <c r="G809" s="4"/>
      <c r="H809" s="28"/>
      <c r="I809" s="4"/>
      <c r="J809" s="28"/>
      <c r="K809" s="4"/>
      <c r="L809" s="28"/>
      <c r="M809" s="4"/>
      <c r="N809" s="35" t="str">
        <f t="shared" si="25"/>
        <v/>
      </c>
      <c r="O809" s="4"/>
      <c r="P809" s="28"/>
      <c r="Q809" s="4"/>
      <c r="R809" s="35" t="str">
        <f t="shared" si="26"/>
        <v/>
      </c>
    </row>
    <row r="810" spans="2:18" ht="5.0999999999999996" customHeight="1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36" t="str">
        <f t="shared" si="25"/>
        <v/>
      </c>
      <c r="O810" s="4"/>
      <c r="P810" s="4"/>
      <c r="Q810" s="4"/>
      <c r="R810" s="36" t="str">
        <f t="shared" si="26"/>
        <v/>
      </c>
    </row>
    <row r="811" spans="2:18" x14ac:dyDescent="0.25">
      <c r="B811" s="28">
        <v>12</v>
      </c>
      <c r="C811" s="4"/>
      <c r="D811" s="28"/>
      <c r="E811" s="4"/>
      <c r="F811" s="28"/>
      <c r="G811" s="4"/>
      <c r="H811" s="28"/>
      <c r="I811" s="4"/>
      <c r="J811" s="28"/>
      <c r="K811" s="4"/>
      <c r="L811" s="28"/>
      <c r="M811" s="4"/>
      <c r="N811" s="35" t="str">
        <f t="shared" si="25"/>
        <v/>
      </c>
      <c r="O811" s="4"/>
      <c r="P811" s="28"/>
      <c r="Q811" s="4"/>
      <c r="R811" s="35" t="str">
        <f t="shared" si="26"/>
        <v/>
      </c>
    </row>
    <row r="812" spans="2:18" ht="5.0999999999999996" customHeight="1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36" t="str">
        <f t="shared" si="25"/>
        <v/>
      </c>
      <c r="O812" s="4"/>
      <c r="P812" s="4"/>
      <c r="Q812" s="4"/>
      <c r="R812" s="36" t="str">
        <f t="shared" si="26"/>
        <v/>
      </c>
    </row>
    <row r="813" spans="2:18" x14ac:dyDescent="0.25">
      <c r="B813" s="28">
        <v>13</v>
      </c>
      <c r="C813" s="4"/>
      <c r="D813" s="28"/>
      <c r="E813" s="4"/>
      <c r="F813" s="28"/>
      <c r="G813" s="4"/>
      <c r="H813" s="28"/>
      <c r="I813" s="4"/>
      <c r="J813" s="28"/>
      <c r="K813" s="4"/>
      <c r="L813" s="28"/>
      <c r="M813" s="4"/>
      <c r="N813" s="35" t="str">
        <f t="shared" si="25"/>
        <v/>
      </c>
      <c r="O813" s="4"/>
      <c r="P813" s="28"/>
      <c r="Q813" s="4"/>
      <c r="R813" s="35" t="str">
        <f t="shared" si="26"/>
        <v/>
      </c>
    </row>
    <row r="814" spans="2:18" ht="5.0999999999999996" customHeight="1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36" t="str">
        <f t="shared" si="25"/>
        <v/>
      </c>
      <c r="O814" s="4"/>
      <c r="P814" s="4"/>
      <c r="Q814" s="4"/>
      <c r="R814" s="36" t="str">
        <f t="shared" si="26"/>
        <v/>
      </c>
    </row>
    <row r="815" spans="2:18" x14ac:dyDescent="0.25">
      <c r="B815" s="28">
        <v>14</v>
      </c>
      <c r="C815" s="4"/>
      <c r="D815" s="28"/>
      <c r="E815" s="4"/>
      <c r="F815" s="28"/>
      <c r="G815" s="4"/>
      <c r="H815" s="28"/>
      <c r="I815" s="4"/>
      <c r="J815" s="28"/>
      <c r="K815" s="4"/>
      <c r="L815" s="28"/>
      <c r="M815" s="4"/>
      <c r="N815" s="35" t="str">
        <f t="shared" si="25"/>
        <v/>
      </c>
      <c r="O815" s="4"/>
      <c r="P815" s="28"/>
      <c r="Q815" s="4"/>
      <c r="R815" s="35" t="str">
        <f t="shared" si="26"/>
        <v/>
      </c>
    </row>
    <row r="816" spans="2:18" ht="5.0999999999999996" customHeight="1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36" t="str">
        <f t="shared" si="25"/>
        <v/>
      </c>
      <c r="O816" s="4"/>
      <c r="P816" s="4"/>
      <c r="Q816" s="4"/>
      <c r="R816" s="36" t="str">
        <f t="shared" si="26"/>
        <v/>
      </c>
    </row>
    <row r="817" spans="2:19" x14ac:dyDescent="0.25">
      <c r="B817" s="28">
        <v>15</v>
      </c>
      <c r="C817" s="4"/>
      <c r="D817" s="28"/>
      <c r="E817" s="4"/>
      <c r="F817" s="28"/>
      <c r="G817" s="4"/>
      <c r="H817" s="28"/>
      <c r="I817" s="4"/>
      <c r="J817" s="28"/>
      <c r="K817" s="4"/>
      <c r="L817" s="28"/>
      <c r="M817" s="4"/>
      <c r="N817" s="35" t="str">
        <f t="shared" si="25"/>
        <v/>
      </c>
      <c r="O817" s="4"/>
      <c r="P817" s="28"/>
      <c r="Q817" s="4"/>
      <c r="R817" s="35" t="str">
        <f t="shared" si="26"/>
        <v/>
      </c>
    </row>
    <row r="818" spans="2:19" ht="5.0999999999999996" customHeight="1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36" t="str">
        <f t="shared" si="25"/>
        <v/>
      </c>
      <c r="O818" s="4"/>
      <c r="P818" s="4"/>
      <c r="Q818" s="4"/>
      <c r="R818" s="36" t="str">
        <f t="shared" si="26"/>
        <v/>
      </c>
    </row>
    <row r="819" spans="2:19" x14ac:dyDescent="0.25">
      <c r="B819" s="28">
        <v>16</v>
      </c>
      <c r="C819" s="4"/>
      <c r="D819" s="28"/>
      <c r="E819" s="4"/>
      <c r="F819" s="28"/>
      <c r="G819" s="4"/>
      <c r="H819" s="28"/>
      <c r="I819" s="4"/>
      <c r="J819" s="28"/>
      <c r="K819" s="4"/>
      <c r="L819" s="28"/>
      <c r="M819" s="4"/>
      <c r="N819" s="35" t="str">
        <f t="shared" si="25"/>
        <v/>
      </c>
      <c r="O819" s="4"/>
      <c r="P819" s="28"/>
      <c r="Q819" s="4"/>
      <c r="R819" s="35" t="str">
        <f t="shared" si="26"/>
        <v/>
      </c>
    </row>
    <row r="820" spans="2:19" ht="5.0999999999999996" customHeight="1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36" t="str">
        <f t="shared" si="25"/>
        <v/>
      </c>
      <c r="O820" s="4"/>
      <c r="P820" s="4"/>
      <c r="Q820" s="4"/>
      <c r="R820" s="36" t="str">
        <f t="shared" si="26"/>
        <v/>
      </c>
    </row>
    <row r="821" spans="2:19" x14ac:dyDescent="0.25">
      <c r="B821" s="28">
        <v>17</v>
      </c>
      <c r="C821" s="4"/>
      <c r="D821" s="28"/>
      <c r="E821" s="4"/>
      <c r="F821" s="28"/>
      <c r="G821" s="4"/>
      <c r="H821" s="28"/>
      <c r="I821" s="4"/>
      <c r="J821" s="28"/>
      <c r="K821" s="4"/>
      <c r="L821" s="28"/>
      <c r="M821" s="4"/>
      <c r="N821" s="35" t="str">
        <f t="shared" si="25"/>
        <v/>
      </c>
      <c r="O821" s="4"/>
      <c r="P821" s="28"/>
      <c r="Q821" s="4"/>
      <c r="R821" s="35" t="str">
        <f t="shared" si="26"/>
        <v/>
      </c>
    </row>
    <row r="822" spans="2:19" ht="5.0999999999999996" customHeight="1" x14ac:dyDescent="0.25">
      <c r="B822" s="4"/>
      <c r="C822" s="4"/>
      <c r="D822" s="4"/>
      <c r="E822" s="4"/>
      <c r="F822" s="29"/>
      <c r="G822" s="4"/>
      <c r="H822" s="29"/>
      <c r="I822" s="4"/>
      <c r="J822" s="4"/>
      <c r="K822" s="4"/>
      <c r="L822" s="4"/>
      <c r="M822" s="4"/>
      <c r="N822" s="36" t="str">
        <f t="shared" si="25"/>
        <v/>
      </c>
      <c r="O822" s="4"/>
      <c r="P822" s="4"/>
      <c r="Q822" s="4"/>
      <c r="R822" s="36" t="str">
        <f t="shared" si="26"/>
        <v/>
      </c>
    </row>
    <row r="823" spans="2:19" x14ac:dyDescent="0.25">
      <c r="B823" s="28">
        <v>18</v>
      </c>
      <c r="C823" s="4"/>
      <c r="D823" s="28"/>
      <c r="E823" s="4"/>
      <c r="F823" s="28"/>
      <c r="G823" s="4"/>
      <c r="H823" s="28"/>
      <c r="I823" s="4"/>
      <c r="J823" s="28"/>
      <c r="K823" s="4"/>
      <c r="L823" s="28"/>
      <c r="M823" s="4"/>
      <c r="N823" s="35" t="str">
        <f t="shared" si="25"/>
        <v/>
      </c>
      <c r="O823" s="4"/>
      <c r="P823" s="28"/>
      <c r="Q823" s="4"/>
      <c r="R823" s="35" t="str">
        <f t="shared" si="26"/>
        <v/>
      </c>
    </row>
    <row r="824" spans="2:19" ht="5.0999999999999996" customHeight="1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36" t="str">
        <f t="shared" si="25"/>
        <v/>
      </c>
      <c r="O824" s="4"/>
      <c r="P824" s="4"/>
      <c r="Q824" s="4"/>
      <c r="R824" s="36" t="str">
        <f t="shared" si="26"/>
        <v/>
      </c>
    </row>
    <row r="825" spans="2:19" x14ac:dyDescent="0.25">
      <c r="B825" s="28">
        <v>19</v>
      </c>
      <c r="C825" s="4"/>
      <c r="D825" s="28"/>
      <c r="E825" s="4"/>
      <c r="F825" s="28"/>
      <c r="G825" s="4"/>
      <c r="H825" s="28"/>
      <c r="I825" s="4"/>
      <c r="J825" s="28"/>
      <c r="K825" s="4"/>
      <c r="L825" s="28"/>
      <c r="M825" s="4"/>
      <c r="N825" s="35" t="str">
        <f t="shared" si="25"/>
        <v/>
      </c>
      <c r="O825" s="4"/>
      <c r="P825" s="28"/>
      <c r="Q825" s="4"/>
      <c r="R825" s="35" t="str">
        <f t="shared" si="26"/>
        <v/>
      </c>
      <c r="S825" s="26"/>
    </row>
    <row r="826" spans="2:19" ht="5.0999999999999996" customHeight="1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36" t="str">
        <f t="shared" si="25"/>
        <v/>
      </c>
      <c r="O826" s="4"/>
      <c r="P826" s="4"/>
      <c r="Q826" s="4"/>
      <c r="R826" s="36" t="str">
        <f t="shared" si="26"/>
        <v/>
      </c>
    </row>
    <row r="827" spans="2:19" x14ac:dyDescent="0.25">
      <c r="B827" s="28">
        <v>20</v>
      </c>
      <c r="C827" s="4"/>
      <c r="D827" s="28"/>
      <c r="E827" s="4"/>
      <c r="F827" s="28"/>
      <c r="G827" s="4"/>
      <c r="H827" s="28"/>
      <c r="I827" s="4"/>
      <c r="J827" s="28"/>
      <c r="K827" s="4"/>
      <c r="L827" s="28"/>
      <c r="M827" s="4"/>
      <c r="N827" s="35" t="str">
        <f t="shared" si="25"/>
        <v/>
      </c>
      <c r="O827" s="4"/>
      <c r="P827" s="28"/>
      <c r="Q827" s="4"/>
      <c r="R827" s="35" t="str">
        <f t="shared" si="26"/>
        <v/>
      </c>
    </row>
    <row r="828" spans="2:19" ht="5.0999999999999996" customHeight="1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36" t="str">
        <f t="shared" si="25"/>
        <v/>
      </c>
      <c r="O828" s="4"/>
      <c r="P828" s="4"/>
      <c r="Q828" s="4"/>
      <c r="R828" s="36" t="str">
        <f t="shared" si="26"/>
        <v/>
      </c>
    </row>
    <row r="829" spans="2:19" x14ac:dyDescent="0.25">
      <c r="B829" s="28">
        <v>21</v>
      </c>
      <c r="C829" s="4"/>
      <c r="D829" s="31"/>
      <c r="E829" s="4"/>
      <c r="F829" s="28"/>
      <c r="G829" s="4"/>
      <c r="H829" s="28"/>
      <c r="I829" s="4"/>
      <c r="J829" s="28"/>
      <c r="K829" s="4"/>
      <c r="L829" s="28"/>
      <c r="M829" s="4"/>
      <c r="N829" s="35" t="str">
        <f t="shared" si="25"/>
        <v/>
      </c>
      <c r="O829" s="4"/>
      <c r="P829" s="28"/>
      <c r="Q829" s="4"/>
      <c r="R829" s="35" t="str">
        <f t="shared" si="26"/>
        <v/>
      </c>
    </row>
    <row r="830" spans="2:19" ht="5.0999999999999996" customHeight="1" x14ac:dyDescent="0.25">
      <c r="B830" s="4"/>
      <c r="C830" s="4"/>
      <c r="D830" s="29"/>
      <c r="E830" s="4"/>
      <c r="F830" s="29"/>
      <c r="G830" s="4"/>
      <c r="H830" s="4"/>
      <c r="I830" s="4"/>
      <c r="J830" s="29"/>
      <c r="K830" s="4"/>
      <c r="L830" s="4"/>
      <c r="M830" s="4"/>
      <c r="N830" s="36" t="str">
        <f t="shared" si="25"/>
        <v/>
      </c>
      <c r="O830" s="4"/>
      <c r="P830" s="4"/>
      <c r="Q830" s="4"/>
      <c r="R830" s="36" t="str">
        <f t="shared" si="26"/>
        <v/>
      </c>
    </row>
    <row r="831" spans="2:19" x14ac:dyDescent="0.25">
      <c r="B831" s="28">
        <v>22</v>
      </c>
      <c r="C831" s="4"/>
      <c r="D831" s="28"/>
      <c r="E831" s="4"/>
      <c r="F831" s="28"/>
      <c r="G831" s="4"/>
      <c r="H831" s="28"/>
      <c r="I831" s="4"/>
      <c r="J831" s="28"/>
      <c r="K831" s="4"/>
      <c r="L831" s="28"/>
      <c r="M831" s="4"/>
      <c r="N831" s="35" t="str">
        <f t="shared" si="25"/>
        <v/>
      </c>
      <c r="O831" s="4"/>
      <c r="P831" s="28"/>
      <c r="Q831" s="4"/>
      <c r="R831" s="35" t="str">
        <f t="shared" si="26"/>
        <v/>
      </c>
    </row>
    <row r="832" spans="2:19" ht="5.0999999999999996" customHeight="1" x14ac:dyDescent="0.25">
      <c r="B832" s="4"/>
      <c r="C832" s="4"/>
      <c r="D832" s="29"/>
      <c r="E832" s="4"/>
      <c r="F832" s="4"/>
      <c r="G832" s="4"/>
      <c r="H832" s="4"/>
      <c r="I832" s="4"/>
      <c r="J832" s="4"/>
      <c r="K832" s="4"/>
      <c r="L832" s="4"/>
      <c r="M832" s="4"/>
      <c r="N832" s="36" t="str">
        <f t="shared" si="25"/>
        <v/>
      </c>
      <c r="O832" s="4"/>
      <c r="P832" s="4"/>
      <c r="Q832" s="4"/>
      <c r="R832" s="36" t="str">
        <f t="shared" si="26"/>
        <v/>
      </c>
    </row>
    <row r="833" spans="1:18" x14ac:dyDescent="0.25">
      <c r="B833" s="28">
        <v>23</v>
      </c>
      <c r="C833" s="4"/>
      <c r="D833" s="28"/>
      <c r="E833" s="4"/>
      <c r="F833" s="28"/>
      <c r="G833" s="4"/>
      <c r="H833" s="28"/>
      <c r="I833" s="4"/>
      <c r="J833" s="28"/>
      <c r="K833" s="4"/>
      <c r="L833" s="28"/>
      <c r="M833" s="4"/>
      <c r="N833" s="35" t="str">
        <f t="shared" si="25"/>
        <v/>
      </c>
      <c r="O833" s="4"/>
      <c r="P833" s="28"/>
      <c r="Q833" s="4"/>
      <c r="R833" s="35" t="str">
        <f t="shared" si="26"/>
        <v/>
      </c>
    </row>
    <row r="834" spans="1:18" ht="5.0999999999999996" customHeight="1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36" t="str">
        <f t="shared" si="25"/>
        <v/>
      </c>
      <c r="O834" s="4"/>
      <c r="P834" s="4"/>
      <c r="Q834" s="4"/>
      <c r="R834" s="36" t="str">
        <f t="shared" si="26"/>
        <v/>
      </c>
    </row>
    <row r="835" spans="1:18" x14ac:dyDescent="0.25">
      <c r="B835" s="28">
        <v>24</v>
      </c>
      <c r="C835" s="4"/>
      <c r="D835" s="28"/>
      <c r="E835" s="4"/>
      <c r="F835" s="28"/>
      <c r="G835" s="4"/>
      <c r="H835" s="28"/>
      <c r="I835" s="4"/>
      <c r="J835" s="28"/>
      <c r="K835" s="4"/>
      <c r="L835" s="28"/>
      <c r="M835" s="4"/>
      <c r="N835" s="35" t="str">
        <f t="shared" si="25"/>
        <v/>
      </c>
      <c r="O835" s="4"/>
      <c r="P835" s="28"/>
      <c r="Q835" s="4"/>
      <c r="R835" s="35" t="str">
        <f t="shared" si="26"/>
        <v/>
      </c>
    </row>
    <row r="836" spans="1:18" ht="5.0999999999999996" customHeight="1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36" t="str">
        <f t="shared" si="25"/>
        <v/>
      </c>
      <c r="O836" s="4"/>
      <c r="P836" s="4"/>
      <c r="Q836" s="4"/>
      <c r="R836" s="36" t="str">
        <f t="shared" si="26"/>
        <v/>
      </c>
    </row>
    <row r="837" spans="1:18" x14ac:dyDescent="0.25">
      <c r="B837" s="28">
        <v>25</v>
      </c>
      <c r="C837" s="4"/>
      <c r="D837" s="28"/>
      <c r="E837" s="4"/>
      <c r="F837" s="28"/>
      <c r="G837" s="4"/>
      <c r="H837" s="28"/>
      <c r="I837" s="4"/>
      <c r="J837" s="28"/>
      <c r="K837" s="4"/>
      <c r="L837" s="28"/>
      <c r="M837" s="4"/>
      <c r="N837" s="35" t="str">
        <f t="shared" si="25"/>
        <v/>
      </c>
      <c r="O837" s="4"/>
      <c r="P837" s="28"/>
      <c r="Q837" s="4"/>
      <c r="R837" s="35" t="str">
        <f t="shared" si="26"/>
        <v/>
      </c>
    </row>
    <row r="838" spans="1:18" ht="5.0999999999999996" customHeight="1" thickBot="1" x14ac:dyDescent="0.3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6.5" thickTop="1" thickBot="1" x14ac:dyDescent="0.3">
      <c r="D839" s="108" t="s">
        <v>22</v>
      </c>
      <c r="E839" s="109"/>
      <c r="F839" s="110"/>
      <c r="H839" s="37" t="str">
        <f>IF(SUM(H789:H837),SUM(H789:H837),"")</f>
        <v/>
      </c>
      <c r="J839" s="108" t="s">
        <v>18</v>
      </c>
      <c r="K839" s="109"/>
      <c r="L839" s="110"/>
      <c r="N839" s="37" t="str">
        <f>IF(SUM(N789:N837),SUM(N789:N837),"")</f>
        <v/>
      </c>
      <c r="P839" s="34" t="s">
        <v>17</v>
      </c>
      <c r="R839" s="37" t="str">
        <f>IF(SUM(R789:R837),SUM(R789:R837),"")</f>
        <v/>
      </c>
    </row>
    <row r="840" spans="1:18" ht="5.0999999999999996" customHeight="1" thickTop="1" thickBot="1" x14ac:dyDescent="0.3"/>
    <row r="841" spans="1:18" ht="16.5" thickTop="1" thickBot="1" x14ac:dyDescent="0.3">
      <c r="H841" s="39">
        <v>0.1</v>
      </c>
      <c r="J841" s="108" t="s">
        <v>19</v>
      </c>
      <c r="K841" s="109"/>
      <c r="L841" s="110"/>
      <c r="N841" s="37">
        <f>IF(OR(SUM(N839)&lt;&gt;0,SUM(H841)),SUM(N839)*SUM(H841),"")</f>
        <v>0</v>
      </c>
      <c r="P841" s="34"/>
      <c r="R841" s="37"/>
    </row>
    <row r="842" spans="1:18" ht="5.0999999999999996" customHeight="1" thickTop="1" thickBot="1" x14ac:dyDescent="0.3">
      <c r="H842" s="40"/>
    </row>
    <row r="843" spans="1:18" ht="16.5" thickTop="1" thickBot="1" x14ac:dyDescent="0.3">
      <c r="H843" s="40"/>
      <c r="J843" s="108" t="s">
        <v>20</v>
      </c>
      <c r="K843" s="109"/>
      <c r="L843" s="110"/>
      <c r="N843" s="37" t="str">
        <f>IF(OR(SUM(N841)&lt;&gt;0,SUM(N839)),SUM(N841)+SUM(N839),"")</f>
        <v/>
      </c>
      <c r="P843" s="34" t="s">
        <v>17</v>
      </c>
      <c r="R843" s="37" t="str">
        <f>IF(OR(SUM(R839)&lt;&gt;0,SUM(R841)),SUM(R839)+SUM(R841),"")</f>
        <v/>
      </c>
    </row>
    <row r="844" spans="1:18" ht="5.0999999999999996" customHeight="1" thickTop="1" thickBot="1" x14ac:dyDescent="0.3">
      <c r="H844" s="40"/>
    </row>
    <row r="845" spans="1:18" ht="16.5" thickTop="1" thickBot="1" x14ac:dyDescent="0.3">
      <c r="H845" s="39">
        <v>0.02</v>
      </c>
      <c r="J845" s="108" t="s">
        <v>21</v>
      </c>
      <c r="K845" s="109"/>
      <c r="L845" s="110"/>
      <c r="N845" s="37">
        <f>IF(OR(SUM(N839)&lt;&gt;0,H845),SUM(N839)*H845,"")</f>
        <v>0</v>
      </c>
      <c r="P845" s="41" t="s">
        <v>25</v>
      </c>
      <c r="R845" s="42" t="str">
        <f>IF(OR(SUM(N839)&lt;&gt;0,SUM(R839)),SUM(N839)-SUM(R839),"")</f>
        <v/>
      </c>
    </row>
    <row r="846" spans="1:18" ht="15.75" thickTop="1" x14ac:dyDescent="0.25"/>
    <row r="847" spans="1:18" ht="20.100000000000001" customHeight="1" x14ac:dyDescent="0.25">
      <c r="A847" t="s">
        <v>31</v>
      </c>
      <c r="D847" s="111" t="str">
        <f>a_officna(N843,"جنية","قرش")</f>
        <v xml:space="preserve"> جنية</v>
      </c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3"/>
    </row>
  </sheetData>
  <mergeCells count="156">
    <mergeCell ref="D3:E3"/>
    <mergeCell ref="H5:I5"/>
    <mergeCell ref="K5:L5"/>
    <mergeCell ref="D59:F59"/>
    <mergeCell ref="J59:L59"/>
    <mergeCell ref="J131:L131"/>
    <mergeCell ref="J133:L133"/>
    <mergeCell ref="J135:L135"/>
    <mergeCell ref="D137:R137"/>
    <mergeCell ref="D73:E73"/>
    <mergeCell ref="H75:I75"/>
    <mergeCell ref="K75:L75"/>
    <mergeCell ref="D129:F129"/>
    <mergeCell ref="J129:L129"/>
    <mergeCell ref="D144:E144"/>
    <mergeCell ref="H146:I146"/>
    <mergeCell ref="K146:L146"/>
    <mergeCell ref="D200:F200"/>
    <mergeCell ref="J200:L200"/>
    <mergeCell ref="J63:L63"/>
    <mergeCell ref="J61:L61"/>
    <mergeCell ref="J65:L65"/>
    <mergeCell ref="D67:R67"/>
    <mergeCell ref="H217:I217"/>
    <mergeCell ref="K217:L217"/>
    <mergeCell ref="D271:F271"/>
    <mergeCell ref="J271:L271"/>
    <mergeCell ref="J273:L273"/>
    <mergeCell ref="J202:L202"/>
    <mergeCell ref="J204:L204"/>
    <mergeCell ref="J206:L206"/>
    <mergeCell ref="D208:R208"/>
    <mergeCell ref="D215:E215"/>
    <mergeCell ref="D342:F342"/>
    <mergeCell ref="J342:L342"/>
    <mergeCell ref="J344:L344"/>
    <mergeCell ref="J346:L346"/>
    <mergeCell ref="J348:L348"/>
    <mergeCell ref="J275:L275"/>
    <mergeCell ref="J277:L277"/>
    <mergeCell ref="D279:R279"/>
    <mergeCell ref="D286:E286"/>
    <mergeCell ref="H288:I288"/>
    <mergeCell ref="K288:L288"/>
    <mergeCell ref="J415:L415"/>
    <mergeCell ref="J417:L417"/>
    <mergeCell ref="J419:L419"/>
    <mergeCell ref="D421:R421"/>
    <mergeCell ref="D428:E428"/>
    <mergeCell ref="D350:R350"/>
    <mergeCell ref="D357:E357"/>
    <mergeCell ref="H359:I359"/>
    <mergeCell ref="K359:L359"/>
    <mergeCell ref="D413:F413"/>
    <mergeCell ref="J413:L413"/>
    <mergeCell ref="J488:L488"/>
    <mergeCell ref="J490:L490"/>
    <mergeCell ref="D492:R492"/>
    <mergeCell ref="D499:E499"/>
    <mergeCell ref="H501:I501"/>
    <mergeCell ref="K501:L501"/>
    <mergeCell ref="H430:I430"/>
    <mergeCell ref="K430:L430"/>
    <mergeCell ref="D484:F484"/>
    <mergeCell ref="J484:L484"/>
    <mergeCell ref="J486:L486"/>
    <mergeCell ref="D563:R563"/>
    <mergeCell ref="D570:E570"/>
    <mergeCell ref="H572:I572"/>
    <mergeCell ref="K572:L572"/>
    <mergeCell ref="D626:F626"/>
    <mergeCell ref="J626:L626"/>
    <mergeCell ref="D555:F555"/>
    <mergeCell ref="J555:L555"/>
    <mergeCell ref="J557:L557"/>
    <mergeCell ref="J559:L559"/>
    <mergeCell ref="J561:L561"/>
    <mergeCell ref="H643:I643"/>
    <mergeCell ref="K643:L643"/>
    <mergeCell ref="D697:F697"/>
    <mergeCell ref="J697:L697"/>
    <mergeCell ref="J699:L699"/>
    <mergeCell ref="J628:L628"/>
    <mergeCell ref="J630:L630"/>
    <mergeCell ref="J632:L632"/>
    <mergeCell ref="D634:R634"/>
    <mergeCell ref="D641:E641"/>
    <mergeCell ref="D768:F768"/>
    <mergeCell ref="J768:L768"/>
    <mergeCell ref="J770:L770"/>
    <mergeCell ref="J772:L772"/>
    <mergeCell ref="J774:L774"/>
    <mergeCell ref="J701:L701"/>
    <mergeCell ref="J703:L703"/>
    <mergeCell ref="D705:R705"/>
    <mergeCell ref="D712:E712"/>
    <mergeCell ref="H714:I714"/>
    <mergeCell ref="K714:L714"/>
    <mergeCell ref="J841:L841"/>
    <mergeCell ref="J843:L843"/>
    <mergeCell ref="J845:L845"/>
    <mergeCell ref="D847:R847"/>
    <mergeCell ref="D776:R776"/>
    <mergeCell ref="D783:E783"/>
    <mergeCell ref="H785:I785"/>
    <mergeCell ref="K785:L785"/>
    <mergeCell ref="D839:F839"/>
    <mergeCell ref="J839:L839"/>
    <mergeCell ref="V103:W103"/>
    <mergeCell ref="V77:W77"/>
    <mergeCell ref="V101:W101"/>
    <mergeCell ref="V99:W99"/>
    <mergeCell ref="V97:W97"/>
    <mergeCell ref="V95:W95"/>
    <mergeCell ref="V93:W93"/>
    <mergeCell ref="V91:W91"/>
    <mergeCell ref="V89:W89"/>
    <mergeCell ref="V87:W87"/>
    <mergeCell ref="V85:W85"/>
    <mergeCell ref="V83:W83"/>
    <mergeCell ref="V81:W81"/>
    <mergeCell ref="V79:W79"/>
    <mergeCell ref="AK95:AL95"/>
    <mergeCell ref="AK97:AL97"/>
    <mergeCell ref="AK99:AL99"/>
    <mergeCell ref="AK101:AL101"/>
    <mergeCell ref="AK105:AL105"/>
    <mergeCell ref="AK107:AL107"/>
    <mergeCell ref="AK109:AL109"/>
    <mergeCell ref="AK111:AL111"/>
    <mergeCell ref="AK77:AL77"/>
    <mergeCell ref="AK79:AL79"/>
    <mergeCell ref="AK81:AL81"/>
    <mergeCell ref="AK83:AL83"/>
    <mergeCell ref="AK85:AL85"/>
    <mergeCell ref="AK87:AL87"/>
    <mergeCell ref="AK89:AL89"/>
    <mergeCell ref="AK91:AL91"/>
    <mergeCell ref="AK93:AL93"/>
    <mergeCell ref="AK131:AL131"/>
    <mergeCell ref="AK133:AL133"/>
    <mergeCell ref="AK135:AL135"/>
    <mergeCell ref="AK137:AL137"/>
    <mergeCell ref="AK139:AL139"/>
    <mergeCell ref="AK141:AL141"/>
    <mergeCell ref="AK143:AL143"/>
    <mergeCell ref="AK140:AL140"/>
    <mergeCell ref="AK113:AL113"/>
    <mergeCell ref="AK115:AL115"/>
    <mergeCell ref="AK117:AL117"/>
    <mergeCell ref="AK119:AL119"/>
    <mergeCell ref="AK121:AL121"/>
    <mergeCell ref="AK123:AL123"/>
    <mergeCell ref="AK125:AL125"/>
    <mergeCell ref="AK127:AL127"/>
    <mergeCell ref="AK129:AL129"/>
  </mergeCells>
  <pageMargins left="0.34" right="0.35" top="0.59" bottom="0.49" header="0.3" footer="0.25"/>
  <pageSetup scale="91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P364"/>
  <sheetViews>
    <sheetView showGridLines="0" rightToLeft="1" topLeftCell="A295" zoomScale="130" zoomScaleNormal="130" workbookViewId="0">
      <selection activeCell="C356" sqref="C356"/>
    </sheetView>
  </sheetViews>
  <sheetFormatPr defaultRowHeight="15" x14ac:dyDescent="0.25"/>
  <cols>
    <col min="2" max="2" width="7.140625" customWidth="1"/>
    <col min="3" max="3" width="2.7109375" customWidth="1"/>
    <col min="4" max="4" width="10.7109375" customWidth="1"/>
    <col min="5" max="5" width="1.7109375" customWidth="1"/>
    <col min="6" max="6" width="15.7109375" customWidth="1"/>
    <col min="7" max="7" width="1.7109375" customWidth="1"/>
    <col min="8" max="8" width="10.7109375" customWidth="1"/>
    <col min="9" max="9" width="1.7109375" customWidth="1"/>
    <col min="10" max="10" width="10.7109375" customWidth="1"/>
    <col min="11" max="11" width="2.7109375" customWidth="1"/>
  </cols>
  <sheetData>
    <row r="2" spans="3:16" ht="24.95" customHeight="1" x14ac:dyDescent="0.25"/>
    <row r="4" spans="3:16" x14ac:dyDescent="0.25">
      <c r="F4" t="s">
        <v>30</v>
      </c>
    </row>
    <row r="5" spans="3:16" x14ac:dyDescent="0.25">
      <c r="N5" s="120"/>
      <c r="O5" s="120"/>
      <c r="P5" s="120"/>
    </row>
    <row r="6" spans="3:16" x14ac:dyDescent="0.25">
      <c r="C6" s="44"/>
      <c r="D6" s="44"/>
      <c r="E6" s="44"/>
      <c r="F6" s="44"/>
      <c r="G6" s="44"/>
      <c r="H6" s="44"/>
      <c r="I6" s="44"/>
      <c r="J6" s="44"/>
      <c r="K6" s="44"/>
      <c r="N6" s="120"/>
      <c r="O6" s="120"/>
      <c r="P6" s="120"/>
    </row>
    <row r="7" spans="3:16" ht="30" customHeight="1" x14ac:dyDescent="0.25">
      <c r="C7" s="44"/>
      <c r="D7" s="121" t="s">
        <v>32</v>
      </c>
      <c r="E7" s="121"/>
      <c r="F7" s="121"/>
      <c r="G7" s="121"/>
      <c r="H7" s="121"/>
      <c r="I7" s="121"/>
      <c r="J7" s="121"/>
      <c r="K7" s="44"/>
      <c r="N7" s="120"/>
      <c r="O7" s="120"/>
      <c r="P7" s="120"/>
    </row>
    <row r="8" spans="3:16" ht="5.099999999999999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N8" s="120"/>
      <c r="O8" s="120"/>
      <c r="P8" s="120"/>
    </row>
    <row r="9" spans="3:16" ht="17.100000000000001" customHeight="1" x14ac:dyDescent="0.25">
      <c r="C9" s="44"/>
      <c r="D9" s="122" t="s">
        <v>20</v>
      </c>
      <c r="E9" s="122"/>
      <c r="F9" s="122"/>
      <c r="G9" s="122"/>
      <c r="H9" s="122"/>
      <c r="I9" s="44"/>
      <c r="J9" s="46" t="str">
        <f>الفاتورة!$N$63</f>
        <v/>
      </c>
      <c r="K9" s="44"/>
      <c r="N9" s="120"/>
      <c r="O9" s="120"/>
      <c r="P9" s="120"/>
    </row>
    <row r="10" spans="3:16" ht="5.0999999999999996" customHeight="1" x14ac:dyDescent="0.25">
      <c r="C10" s="44"/>
      <c r="D10" s="44"/>
      <c r="E10" s="44"/>
      <c r="F10" s="44"/>
      <c r="G10" s="44"/>
      <c r="H10" s="44"/>
      <c r="I10" s="44"/>
      <c r="J10" s="45"/>
      <c r="K10" s="44"/>
      <c r="N10" s="120"/>
      <c r="O10" s="120"/>
      <c r="P10" s="120"/>
    </row>
    <row r="11" spans="3:16" ht="17.100000000000001" customHeight="1" x14ac:dyDescent="0.25">
      <c r="C11" s="44"/>
      <c r="D11" s="48"/>
      <c r="E11" s="47"/>
      <c r="F11" s="48" t="s">
        <v>26</v>
      </c>
      <c r="G11" s="44"/>
      <c r="H11" s="46"/>
      <c r="I11" s="44"/>
      <c r="J11" s="46"/>
      <c r="K11" s="44"/>
      <c r="N11" s="120"/>
      <c r="O11" s="120"/>
      <c r="P11" s="120"/>
    </row>
    <row r="12" spans="3:16" ht="5.0999999999999996" customHeight="1" x14ac:dyDescent="0.25">
      <c r="C12" s="44"/>
      <c r="D12" s="47"/>
      <c r="E12" s="47"/>
      <c r="F12" s="47"/>
      <c r="G12" s="44"/>
      <c r="H12" s="45"/>
      <c r="I12" s="44"/>
      <c r="J12" s="45"/>
      <c r="K12" s="44"/>
      <c r="N12" s="120"/>
      <c r="O12" s="120"/>
      <c r="P12" s="120"/>
    </row>
    <row r="13" spans="3:16" ht="17.100000000000001" customHeight="1" x14ac:dyDescent="0.25">
      <c r="C13" s="44"/>
      <c r="D13" s="48"/>
      <c r="E13" s="47"/>
      <c r="F13" s="48" t="s">
        <v>57</v>
      </c>
      <c r="G13" s="44"/>
      <c r="H13" s="46"/>
      <c r="I13" s="44"/>
      <c r="J13" s="46"/>
      <c r="K13" s="44"/>
      <c r="N13" s="120"/>
      <c r="O13" s="120"/>
      <c r="P13" s="120"/>
    </row>
    <row r="14" spans="3:16" ht="5.0999999999999996" customHeight="1" x14ac:dyDescent="0.25">
      <c r="C14" s="44"/>
      <c r="D14" s="47"/>
      <c r="E14" s="47"/>
      <c r="F14" s="47"/>
      <c r="G14" s="44"/>
      <c r="H14" s="45"/>
      <c r="I14" s="44"/>
      <c r="J14" s="45"/>
      <c r="K14" s="44"/>
      <c r="N14" s="120"/>
      <c r="O14" s="120"/>
      <c r="P14" s="120"/>
    </row>
    <row r="15" spans="3:16" ht="17.100000000000001" customHeight="1" x14ac:dyDescent="0.25">
      <c r="C15" s="44"/>
      <c r="D15" s="48"/>
      <c r="E15" s="47"/>
      <c r="F15" s="48" t="s">
        <v>58</v>
      </c>
      <c r="G15" s="44"/>
      <c r="H15" s="46"/>
      <c r="I15" s="44"/>
      <c r="J15" s="46"/>
      <c r="K15" s="44"/>
      <c r="N15" s="120"/>
      <c r="O15" s="120"/>
      <c r="P15" s="120"/>
    </row>
    <row r="16" spans="3:16" ht="5.0999999999999996" customHeight="1" x14ac:dyDescent="0.25">
      <c r="C16" s="44"/>
      <c r="D16" s="47"/>
      <c r="E16" s="47"/>
      <c r="F16" s="47"/>
      <c r="G16" s="44"/>
      <c r="H16" s="45"/>
      <c r="I16" s="44"/>
      <c r="J16" s="45"/>
      <c r="K16" s="44"/>
      <c r="N16" s="120"/>
      <c r="O16" s="120"/>
      <c r="P16" s="120"/>
    </row>
    <row r="17" spans="3:16" ht="17.100000000000001" customHeight="1" x14ac:dyDescent="0.25">
      <c r="C17" s="44"/>
      <c r="D17" s="47"/>
      <c r="E17" s="47"/>
      <c r="F17" s="48" t="s">
        <v>28</v>
      </c>
      <c r="G17" s="44"/>
      <c r="H17" s="46">
        <f>الفاتورة!$N$65</f>
        <v>0</v>
      </c>
      <c r="I17" s="44"/>
      <c r="J17" s="46"/>
      <c r="K17" s="44"/>
      <c r="N17" s="120"/>
      <c r="O17" s="120"/>
      <c r="P17" s="120"/>
    </row>
    <row r="18" spans="3:16" ht="5.0999999999999996" customHeight="1" x14ac:dyDescent="0.25">
      <c r="C18" s="44"/>
      <c r="D18" s="47"/>
      <c r="E18" s="47"/>
      <c r="F18" s="47"/>
      <c r="G18" s="44"/>
      <c r="H18" s="45"/>
      <c r="I18" s="44"/>
      <c r="J18" s="45"/>
      <c r="K18" s="44"/>
      <c r="N18" s="120"/>
      <c r="O18" s="120"/>
      <c r="P18" s="120"/>
    </row>
    <row r="19" spans="3:16" ht="17.100000000000001" customHeight="1" x14ac:dyDescent="0.25">
      <c r="C19" s="44"/>
      <c r="D19" s="47"/>
      <c r="E19" s="47"/>
      <c r="F19" s="48" t="s">
        <v>27</v>
      </c>
      <c r="G19" s="44"/>
      <c r="H19" s="46"/>
      <c r="I19" s="44"/>
      <c r="J19" s="46"/>
      <c r="K19" s="44"/>
      <c r="N19" s="120"/>
      <c r="O19" s="120"/>
      <c r="P19" s="120"/>
    </row>
    <row r="20" spans="3:16" ht="5.0999999999999996" customHeight="1" x14ac:dyDescent="0.25">
      <c r="C20" s="44"/>
      <c r="D20" s="44"/>
      <c r="E20" s="44"/>
      <c r="F20" s="44"/>
      <c r="G20" s="44"/>
      <c r="H20" s="44"/>
      <c r="I20" s="44"/>
      <c r="J20" s="45"/>
      <c r="K20" s="44"/>
      <c r="N20" s="120"/>
      <c r="O20" s="120"/>
      <c r="P20" s="120"/>
    </row>
    <row r="21" spans="3:16" x14ac:dyDescent="0.25">
      <c r="C21" s="44"/>
      <c r="D21" s="122" t="s">
        <v>29</v>
      </c>
      <c r="E21" s="122"/>
      <c r="F21" s="122"/>
      <c r="G21" s="122"/>
      <c r="H21" s="122"/>
      <c r="I21" s="44"/>
      <c r="J21" s="46" t="str">
        <f>IF(SUM(H11:H19),SUM(H11:H19),"")</f>
        <v/>
      </c>
      <c r="K21" s="44"/>
      <c r="N21" s="120"/>
      <c r="O21" s="120"/>
      <c r="P21" s="120"/>
    </row>
    <row r="22" spans="3:16" ht="5.0999999999999996" customHeight="1" x14ac:dyDescent="0.25">
      <c r="C22" s="44"/>
      <c r="D22" s="44"/>
      <c r="E22" s="44"/>
      <c r="F22" s="44"/>
      <c r="G22" s="44"/>
      <c r="H22" s="44"/>
      <c r="I22" s="44"/>
      <c r="J22" s="45"/>
      <c r="K22" s="44"/>
      <c r="N22" s="120"/>
      <c r="O22" s="120"/>
      <c r="P22" s="120"/>
    </row>
    <row r="23" spans="3:16" x14ac:dyDescent="0.25">
      <c r="C23" s="44"/>
      <c r="D23" s="122" t="str">
        <f>a_officna(J23,"جنية","قرش")</f>
        <v xml:space="preserve"> جنية</v>
      </c>
      <c r="E23" s="122"/>
      <c r="F23" s="122"/>
      <c r="G23" s="122"/>
      <c r="H23" s="122"/>
      <c r="I23" s="44"/>
      <c r="J23" s="46" t="str">
        <f>IF(OR(SUM(J9)&lt;&gt;0,SUM(J21)),SUM(J9)-SUM(J21),"")</f>
        <v/>
      </c>
      <c r="K23" s="44"/>
    </row>
    <row r="24" spans="3:16" ht="5.0999999999999996" customHeight="1" x14ac:dyDescent="0.25">
      <c r="C24" s="44"/>
      <c r="D24" s="44"/>
      <c r="E24" s="44"/>
      <c r="F24" s="44"/>
      <c r="G24" s="44"/>
      <c r="H24" s="44"/>
      <c r="I24" s="44"/>
      <c r="J24" s="44"/>
      <c r="K24" s="44"/>
    </row>
    <row r="25" spans="3:16" ht="5.0999999999999996" customHeight="1" x14ac:dyDescent="0.25">
      <c r="C25" s="44"/>
      <c r="D25" s="123"/>
      <c r="E25" s="123"/>
      <c r="F25" s="123"/>
      <c r="G25" s="123"/>
      <c r="H25" s="123"/>
      <c r="I25" s="123"/>
      <c r="J25" s="123"/>
      <c r="K25" s="44"/>
    </row>
    <row r="33" spans="3:11" x14ac:dyDescent="0.25">
      <c r="F33" t="s">
        <v>30</v>
      </c>
    </row>
    <row r="35" spans="3:11" ht="15" customHeight="1" x14ac:dyDescent="0.25">
      <c r="C35" s="44"/>
      <c r="D35" s="44"/>
      <c r="E35" s="44"/>
      <c r="F35" s="44"/>
      <c r="G35" s="44"/>
      <c r="H35" s="44"/>
      <c r="I35" s="44"/>
      <c r="J35" s="44"/>
      <c r="K35" s="44"/>
    </row>
    <row r="36" spans="3:11" ht="30" customHeight="1" x14ac:dyDescent="0.25">
      <c r="C36" s="44"/>
      <c r="D36" s="121" t="s">
        <v>33</v>
      </c>
      <c r="E36" s="121"/>
      <c r="F36" s="121"/>
      <c r="G36" s="121"/>
      <c r="H36" s="121"/>
      <c r="I36" s="121"/>
      <c r="J36" s="121"/>
      <c r="K36" s="44"/>
    </row>
    <row r="37" spans="3:11" x14ac:dyDescent="0.25">
      <c r="C37" s="44"/>
      <c r="D37" s="44"/>
      <c r="E37" s="44"/>
      <c r="F37" s="44"/>
      <c r="G37" s="44"/>
      <c r="H37" s="44"/>
      <c r="I37" s="44"/>
      <c r="J37" s="44"/>
      <c r="K37" s="44"/>
    </row>
    <row r="38" spans="3:11" x14ac:dyDescent="0.25">
      <c r="C38" s="44"/>
      <c r="D38" s="122" t="s">
        <v>20</v>
      </c>
      <c r="E38" s="122"/>
      <c r="F38" s="122"/>
      <c r="G38" s="122"/>
      <c r="H38" s="122"/>
      <c r="I38" s="44"/>
      <c r="J38" s="46" t="str">
        <f>الفاتورة!$N$133</f>
        <v/>
      </c>
      <c r="K38" s="44"/>
    </row>
    <row r="39" spans="3:11" ht="5.0999999999999996" customHeight="1" x14ac:dyDescent="0.25">
      <c r="C39" s="44"/>
      <c r="D39" s="44"/>
      <c r="E39" s="44"/>
      <c r="F39" s="44"/>
      <c r="G39" s="44"/>
      <c r="H39" s="44"/>
      <c r="I39" s="44"/>
      <c r="J39" s="45"/>
      <c r="K39" s="44"/>
    </row>
    <row r="40" spans="3:11" x14ac:dyDescent="0.25">
      <c r="C40" s="44"/>
      <c r="D40" s="48"/>
      <c r="E40" s="47"/>
      <c r="F40" s="48" t="s">
        <v>26</v>
      </c>
      <c r="G40" s="44"/>
      <c r="H40" s="46"/>
      <c r="I40" s="44"/>
      <c r="J40" s="46"/>
      <c r="K40" s="44"/>
    </row>
    <row r="41" spans="3:11" ht="5.0999999999999996" customHeight="1" x14ac:dyDescent="0.25">
      <c r="C41" s="44"/>
      <c r="D41" s="47"/>
      <c r="E41" s="47"/>
      <c r="F41" s="47"/>
      <c r="G41" s="44"/>
      <c r="H41" s="45"/>
      <c r="I41" s="44"/>
      <c r="J41" s="45"/>
      <c r="K41" s="44"/>
    </row>
    <row r="42" spans="3:11" x14ac:dyDescent="0.25">
      <c r="C42" s="44"/>
      <c r="D42" s="48"/>
      <c r="E42" s="47"/>
      <c r="F42" s="48" t="s">
        <v>57</v>
      </c>
      <c r="G42" s="44"/>
      <c r="H42" s="46"/>
      <c r="I42" s="44"/>
      <c r="J42" s="46"/>
      <c r="K42" s="44"/>
    </row>
    <row r="43" spans="3:11" ht="5.0999999999999996" customHeight="1" x14ac:dyDescent="0.25">
      <c r="C43" s="44"/>
      <c r="D43" s="47"/>
      <c r="E43" s="47"/>
      <c r="F43" s="47"/>
      <c r="G43" s="44"/>
      <c r="H43" s="45"/>
      <c r="I43" s="44"/>
      <c r="J43" s="45"/>
      <c r="K43" s="44"/>
    </row>
    <row r="44" spans="3:11" x14ac:dyDescent="0.25">
      <c r="C44" s="44"/>
      <c r="D44" s="48"/>
      <c r="E44" s="47"/>
      <c r="F44" s="48" t="s">
        <v>58</v>
      </c>
      <c r="G44" s="44"/>
      <c r="H44" s="46"/>
      <c r="I44" s="44"/>
      <c r="J44" s="46"/>
      <c r="K44" s="44"/>
    </row>
    <row r="45" spans="3:11" ht="5.0999999999999996" customHeight="1" x14ac:dyDescent="0.25">
      <c r="C45" s="44"/>
      <c r="D45" s="47"/>
      <c r="E45" s="47"/>
      <c r="F45" s="47"/>
      <c r="G45" s="44"/>
      <c r="H45" s="45"/>
      <c r="I45" s="44"/>
      <c r="J45" s="45"/>
      <c r="K45" s="44"/>
    </row>
    <row r="46" spans="3:11" x14ac:dyDescent="0.25">
      <c r="C46" s="44"/>
      <c r="D46" s="47"/>
      <c r="E46" s="47"/>
      <c r="F46" s="48" t="s">
        <v>28</v>
      </c>
      <c r="G46" s="44"/>
      <c r="H46" s="46">
        <f>الفاتورة!$N$135</f>
        <v>0</v>
      </c>
      <c r="I46" s="44"/>
      <c r="J46" s="46"/>
      <c r="K46" s="44"/>
    </row>
    <row r="47" spans="3:11" ht="5.0999999999999996" customHeight="1" x14ac:dyDescent="0.25">
      <c r="C47" s="44"/>
      <c r="D47" s="47"/>
      <c r="E47" s="47"/>
      <c r="F47" s="47"/>
      <c r="G47" s="44"/>
      <c r="H47" s="45"/>
      <c r="I47" s="44"/>
      <c r="J47" s="45"/>
      <c r="K47" s="44"/>
    </row>
    <row r="48" spans="3:11" x14ac:dyDescent="0.25">
      <c r="C48" s="44"/>
      <c r="D48" s="47"/>
      <c r="E48" s="47"/>
      <c r="F48" s="48" t="s">
        <v>27</v>
      </c>
      <c r="G48" s="44"/>
      <c r="H48" s="46"/>
      <c r="I48" s="44"/>
      <c r="J48" s="46"/>
      <c r="K48" s="44"/>
    </row>
    <row r="49" spans="3:11" ht="5.0999999999999996" customHeight="1" x14ac:dyDescent="0.25">
      <c r="C49" s="44"/>
      <c r="D49" s="44"/>
      <c r="E49" s="44"/>
      <c r="F49" s="44"/>
      <c r="G49" s="44"/>
      <c r="H49" s="44"/>
      <c r="I49" s="44"/>
      <c r="J49" s="45"/>
      <c r="K49" s="44"/>
    </row>
    <row r="50" spans="3:11" x14ac:dyDescent="0.25">
      <c r="C50" s="44"/>
      <c r="D50" s="122" t="s">
        <v>29</v>
      </c>
      <c r="E50" s="122"/>
      <c r="F50" s="122"/>
      <c r="G50" s="122"/>
      <c r="H50" s="122"/>
      <c r="I50" s="44"/>
      <c r="J50" s="46" t="str">
        <f>IF(SUM(H40:H48),SUM(H40:H48),"")</f>
        <v/>
      </c>
      <c r="K50" s="44"/>
    </row>
    <row r="51" spans="3:11" ht="5.0999999999999996" customHeight="1" x14ac:dyDescent="0.25">
      <c r="C51" s="44"/>
      <c r="D51" s="44"/>
      <c r="E51" s="44"/>
      <c r="F51" s="44"/>
      <c r="G51" s="44"/>
      <c r="H51" s="44"/>
      <c r="I51" s="44"/>
      <c r="J51" s="45"/>
      <c r="K51" s="44"/>
    </row>
    <row r="52" spans="3:11" x14ac:dyDescent="0.25">
      <c r="C52" s="44"/>
      <c r="D52" s="122" t="str">
        <f>a_officna(J52,"جنية","قرش")</f>
        <v xml:space="preserve"> جنية</v>
      </c>
      <c r="E52" s="122"/>
      <c r="F52" s="122"/>
      <c r="G52" s="122"/>
      <c r="H52" s="122"/>
      <c r="I52" s="44"/>
      <c r="J52" s="46" t="str">
        <f>IF(OR(SUM(J38)&lt;&gt;0,SUM(J50)),SUM(J38)-SUM(J50),"")</f>
        <v/>
      </c>
      <c r="K52" s="44"/>
    </row>
    <row r="53" spans="3:11" ht="5.0999999999999996" customHeight="1" x14ac:dyDescent="0.25">
      <c r="C53" s="44"/>
      <c r="D53" s="44"/>
      <c r="E53" s="44"/>
      <c r="F53" s="44"/>
      <c r="G53" s="44"/>
      <c r="H53" s="44"/>
      <c r="I53" s="44"/>
      <c r="J53" s="44"/>
      <c r="K53" s="44"/>
    </row>
    <row r="54" spans="3:11" ht="5.0999999999999996" customHeight="1" x14ac:dyDescent="0.25">
      <c r="C54" s="44"/>
      <c r="D54" s="123"/>
      <c r="E54" s="123"/>
      <c r="F54" s="123"/>
      <c r="G54" s="123"/>
      <c r="H54" s="123"/>
      <c r="I54" s="123"/>
      <c r="J54" s="123"/>
      <c r="K54" s="44"/>
    </row>
    <row r="60" spans="3:11" x14ac:dyDescent="0.25">
      <c r="F60" t="s">
        <v>30</v>
      </c>
    </row>
    <row r="62" spans="3:11" x14ac:dyDescent="0.25">
      <c r="C62" s="44"/>
      <c r="D62" s="44"/>
      <c r="E62" s="44"/>
      <c r="F62" s="44"/>
      <c r="G62" s="44"/>
      <c r="H62" s="44"/>
      <c r="I62" s="44"/>
      <c r="J62" s="44"/>
      <c r="K62" s="44"/>
    </row>
    <row r="63" spans="3:11" ht="30" customHeight="1" x14ac:dyDescent="0.25">
      <c r="C63" s="44"/>
      <c r="D63" s="121" t="s">
        <v>34</v>
      </c>
      <c r="E63" s="121"/>
      <c r="F63" s="121"/>
      <c r="G63" s="121"/>
      <c r="H63" s="121"/>
      <c r="I63" s="121"/>
      <c r="J63" s="121"/>
      <c r="K63" s="44"/>
    </row>
    <row r="64" spans="3:11" ht="5.0999999999999996" customHeight="1" x14ac:dyDescent="0.25">
      <c r="C64" s="44"/>
      <c r="D64" s="44"/>
      <c r="E64" s="44"/>
      <c r="F64" s="44"/>
      <c r="G64" s="44"/>
      <c r="H64" s="44"/>
      <c r="I64" s="44"/>
      <c r="J64" s="44"/>
      <c r="K64" s="44"/>
    </row>
    <row r="65" spans="3:11" x14ac:dyDescent="0.25">
      <c r="C65" s="44"/>
      <c r="D65" s="122" t="s">
        <v>20</v>
      </c>
      <c r="E65" s="122"/>
      <c r="F65" s="122"/>
      <c r="G65" s="122"/>
      <c r="H65" s="122"/>
      <c r="I65" s="44"/>
      <c r="J65" s="46" t="str">
        <f>الفاتورة!$N$204</f>
        <v/>
      </c>
      <c r="K65" s="44"/>
    </row>
    <row r="66" spans="3:11" ht="5.0999999999999996" customHeight="1" x14ac:dyDescent="0.25">
      <c r="C66" s="44"/>
      <c r="D66" s="44"/>
      <c r="E66" s="44"/>
      <c r="F66" s="44"/>
      <c r="G66" s="44"/>
      <c r="H66" s="44"/>
      <c r="I66" s="44"/>
      <c r="J66" s="45"/>
      <c r="K66" s="44"/>
    </row>
    <row r="67" spans="3:11" x14ac:dyDescent="0.25">
      <c r="C67" s="44"/>
      <c r="D67" s="48"/>
      <c r="E67" s="47"/>
      <c r="F67" s="48" t="s">
        <v>26</v>
      </c>
      <c r="G67" s="44"/>
      <c r="H67" s="46"/>
      <c r="I67" s="44"/>
      <c r="J67" s="46"/>
      <c r="K67" s="44"/>
    </row>
    <row r="68" spans="3:11" ht="5.0999999999999996" customHeight="1" x14ac:dyDescent="0.25">
      <c r="C68" s="44"/>
      <c r="D68" s="47"/>
      <c r="E68" s="47"/>
      <c r="F68" s="47"/>
      <c r="G68" s="44"/>
      <c r="H68" s="45"/>
      <c r="I68" s="44"/>
      <c r="J68" s="45"/>
      <c r="K68" s="44"/>
    </row>
    <row r="69" spans="3:11" x14ac:dyDescent="0.25">
      <c r="C69" s="44"/>
      <c r="D69" s="48"/>
      <c r="E69" s="47"/>
      <c r="F69" s="48" t="s">
        <v>57</v>
      </c>
      <c r="G69" s="44"/>
      <c r="H69" s="46"/>
      <c r="I69" s="44"/>
      <c r="J69" s="46"/>
      <c r="K69" s="44"/>
    </row>
    <row r="70" spans="3:11" ht="5.0999999999999996" customHeight="1" x14ac:dyDescent="0.25">
      <c r="C70" s="44"/>
      <c r="D70" s="47"/>
      <c r="E70" s="47"/>
      <c r="F70" s="47"/>
      <c r="G70" s="44"/>
      <c r="H70" s="45"/>
      <c r="I70" s="44"/>
      <c r="J70" s="45"/>
      <c r="K70" s="44"/>
    </row>
    <row r="71" spans="3:11" x14ac:dyDescent="0.25">
      <c r="C71" s="44"/>
      <c r="D71" s="48"/>
      <c r="E71" s="47"/>
      <c r="F71" s="48" t="s">
        <v>58</v>
      </c>
      <c r="G71" s="44"/>
      <c r="H71" s="46"/>
      <c r="I71" s="44"/>
      <c r="J71" s="46"/>
      <c r="K71" s="44"/>
    </row>
    <row r="72" spans="3:11" ht="5.0999999999999996" customHeight="1" x14ac:dyDescent="0.25">
      <c r="C72" s="44"/>
      <c r="D72" s="47"/>
      <c r="E72" s="47"/>
      <c r="F72" s="47"/>
      <c r="G72" s="44"/>
      <c r="H72" s="45"/>
      <c r="I72" s="44"/>
      <c r="J72" s="45"/>
      <c r="K72" s="44"/>
    </row>
    <row r="73" spans="3:11" x14ac:dyDescent="0.25">
      <c r="C73" s="44"/>
      <c r="D73" s="47"/>
      <c r="E73" s="47"/>
      <c r="F73" s="48" t="s">
        <v>28</v>
      </c>
      <c r="G73" s="44"/>
      <c r="H73" s="46">
        <f>الفاتورة!$N$206</f>
        <v>0</v>
      </c>
      <c r="I73" s="44"/>
      <c r="J73" s="46"/>
      <c r="K73" s="44"/>
    </row>
    <row r="74" spans="3:11" ht="5.0999999999999996" customHeight="1" x14ac:dyDescent="0.25">
      <c r="C74" s="44"/>
      <c r="D74" s="47"/>
      <c r="E74" s="47"/>
      <c r="F74" s="47"/>
      <c r="G74" s="44"/>
      <c r="H74" s="45"/>
      <c r="I74" s="44"/>
      <c r="J74" s="45"/>
      <c r="K74" s="44"/>
    </row>
    <row r="75" spans="3:11" x14ac:dyDescent="0.25">
      <c r="C75" s="44"/>
      <c r="D75" s="47"/>
      <c r="E75" s="47"/>
      <c r="F75" s="48" t="s">
        <v>27</v>
      </c>
      <c r="G75" s="44"/>
      <c r="H75" s="46"/>
      <c r="I75" s="44"/>
      <c r="J75" s="46"/>
      <c r="K75" s="44"/>
    </row>
    <row r="76" spans="3:11" ht="5.0999999999999996" customHeight="1" x14ac:dyDescent="0.25">
      <c r="C76" s="44"/>
      <c r="D76" s="44"/>
      <c r="E76" s="44"/>
      <c r="F76" s="44"/>
      <c r="G76" s="44"/>
      <c r="H76" s="44"/>
      <c r="I76" s="44"/>
      <c r="J76" s="45"/>
      <c r="K76" s="44"/>
    </row>
    <row r="77" spans="3:11" x14ac:dyDescent="0.25">
      <c r="C77" s="44"/>
      <c r="D77" s="122" t="s">
        <v>29</v>
      </c>
      <c r="E77" s="122"/>
      <c r="F77" s="122"/>
      <c r="G77" s="122"/>
      <c r="H77" s="122"/>
      <c r="I77" s="44"/>
      <c r="J77" s="46" t="str">
        <f>IF(SUM(H67:H75),SUM(H67:H75),"")</f>
        <v/>
      </c>
      <c r="K77" s="44"/>
    </row>
    <row r="78" spans="3:11" ht="5.0999999999999996" customHeight="1" x14ac:dyDescent="0.25">
      <c r="C78" s="44"/>
      <c r="D78" s="44"/>
      <c r="E78" s="44"/>
      <c r="F78" s="44"/>
      <c r="G78" s="44"/>
      <c r="H78" s="44"/>
      <c r="I78" s="44"/>
      <c r="J78" s="45"/>
      <c r="K78" s="44"/>
    </row>
    <row r="79" spans="3:11" x14ac:dyDescent="0.25">
      <c r="C79" s="44"/>
      <c r="D79" s="122" t="str">
        <f>a_officna(J79,"جنية","قرش")</f>
        <v xml:space="preserve"> جنية</v>
      </c>
      <c r="E79" s="122"/>
      <c r="F79" s="122"/>
      <c r="G79" s="122"/>
      <c r="H79" s="122"/>
      <c r="I79" s="44"/>
      <c r="J79" s="46" t="str">
        <f>IF(OR(SUM(J65)&lt;&gt;0,SUM(J77)),SUM(J65)-SUM(J77),"")</f>
        <v/>
      </c>
      <c r="K79" s="44"/>
    </row>
    <row r="80" spans="3:11" ht="5.0999999999999996" customHeight="1" x14ac:dyDescent="0.25">
      <c r="C80" s="44"/>
      <c r="D80" s="44"/>
      <c r="E80" s="44"/>
      <c r="F80" s="44"/>
      <c r="G80" s="44"/>
      <c r="H80" s="44"/>
      <c r="I80" s="44"/>
      <c r="J80" s="44"/>
      <c r="K80" s="44"/>
    </row>
    <row r="81" spans="3:11" ht="5.0999999999999996" customHeight="1" x14ac:dyDescent="0.25">
      <c r="C81" s="44"/>
      <c r="D81" s="123"/>
      <c r="E81" s="123"/>
      <c r="F81" s="123"/>
      <c r="G81" s="123"/>
      <c r="H81" s="123"/>
      <c r="I81" s="123"/>
      <c r="J81" s="123"/>
      <c r="K81" s="44"/>
    </row>
    <row r="89" spans="3:11" x14ac:dyDescent="0.25">
      <c r="F89" t="s">
        <v>30</v>
      </c>
    </row>
    <row r="91" spans="3:11" x14ac:dyDescent="0.25">
      <c r="C91" s="44"/>
      <c r="D91" s="44"/>
      <c r="E91" s="44"/>
      <c r="F91" s="44"/>
      <c r="G91" s="44"/>
      <c r="H91" s="44"/>
      <c r="I91" s="44"/>
      <c r="J91" s="44"/>
      <c r="K91" s="44"/>
    </row>
    <row r="92" spans="3:11" ht="30" customHeight="1" x14ac:dyDescent="0.25">
      <c r="C92" s="44"/>
      <c r="D92" s="121" t="s">
        <v>35</v>
      </c>
      <c r="E92" s="121"/>
      <c r="F92" s="121"/>
      <c r="G92" s="121"/>
      <c r="H92" s="121"/>
      <c r="I92" s="121"/>
      <c r="J92" s="121"/>
      <c r="K92" s="44"/>
    </row>
    <row r="93" spans="3:11" ht="5.0999999999999996" customHeight="1" x14ac:dyDescent="0.25">
      <c r="C93" s="44"/>
      <c r="D93" s="44"/>
      <c r="E93" s="44"/>
      <c r="F93" s="44"/>
      <c r="G93" s="44"/>
      <c r="H93" s="44"/>
      <c r="I93" s="44"/>
      <c r="J93" s="44"/>
      <c r="K93" s="44"/>
    </row>
    <row r="94" spans="3:11" x14ac:dyDescent="0.25">
      <c r="C94" s="44"/>
      <c r="D94" s="122" t="s">
        <v>20</v>
      </c>
      <c r="E94" s="122"/>
      <c r="F94" s="122"/>
      <c r="G94" s="122"/>
      <c r="H94" s="122"/>
      <c r="I94" s="44"/>
      <c r="J94" s="46" t="str">
        <f>الفاتورة!$N$275</f>
        <v/>
      </c>
      <c r="K94" s="44"/>
    </row>
    <row r="95" spans="3:11" ht="5.0999999999999996" customHeight="1" x14ac:dyDescent="0.25">
      <c r="C95" s="44"/>
      <c r="D95" s="44"/>
      <c r="E95" s="44"/>
      <c r="F95" s="44"/>
      <c r="G95" s="44"/>
      <c r="H95" s="44"/>
      <c r="I95" s="44"/>
      <c r="J95" s="45"/>
      <c r="K95" s="44"/>
    </row>
    <row r="96" spans="3:11" x14ac:dyDescent="0.25">
      <c r="C96" s="44"/>
      <c r="D96" s="48"/>
      <c r="E96" s="47"/>
      <c r="F96" s="48" t="s">
        <v>26</v>
      </c>
      <c r="G96" s="44"/>
      <c r="H96" s="46"/>
      <c r="I96" s="44"/>
      <c r="J96" s="46"/>
      <c r="K96" s="44"/>
    </row>
    <row r="97" spans="3:11" ht="5.0999999999999996" customHeight="1" x14ac:dyDescent="0.25">
      <c r="C97" s="44"/>
      <c r="D97" s="47"/>
      <c r="E97" s="47"/>
      <c r="F97" s="47"/>
      <c r="G97" s="44"/>
      <c r="H97" s="45"/>
      <c r="I97" s="44"/>
      <c r="J97" s="45"/>
      <c r="K97" s="44"/>
    </row>
    <row r="98" spans="3:11" x14ac:dyDescent="0.25">
      <c r="C98" s="44"/>
      <c r="D98" s="48"/>
      <c r="E98" s="47"/>
      <c r="F98" s="48" t="s">
        <v>57</v>
      </c>
      <c r="G98" s="44"/>
      <c r="H98" s="46"/>
      <c r="I98" s="44"/>
      <c r="J98" s="46"/>
      <c r="K98" s="44"/>
    </row>
    <row r="99" spans="3:11" ht="5.0999999999999996" customHeight="1" x14ac:dyDescent="0.25">
      <c r="C99" s="44"/>
      <c r="D99" s="47"/>
      <c r="E99" s="47"/>
      <c r="F99" s="47"/>
      <c r="G99" s="44"/>
      <c r="H99" s="45"/>
      <c r="I99" s="44"/>
      <c r="J99" s="45"/>
      <c r="K99" s="44"/>
    </row>
    <row r="100" spans="3:11" x14ac:dyDescent="0.25">
      <c r="C100" s="44"/>
      <c r="D100" s="48"/>
      <c r="E100" s="47"/>
      <c r="F100" s="48" t="s">
        <v>58</v>
      </c>
      <c r="G100" s="44"/>
      <c r="H100" s="46"/>
      <c r="I100" s="44"/>
      <c r="J100" s="46"/>
      <c r="K100" s="44"/>
    </row>
    <row r="101" spans="3:11" ht="5.0999999999999996" customHeight="1" x14ac:dyDescent="0.25">
      <c r="C101" s="44"/>
      <c r="D101" s="47"/>
      <c r="E101" s="47"/>
      <c r="F101" s="47"/>
      <c r="G101" s="44"/>
      <c r="H101" s="45"/>
      <c r="I101" s="44"/>
      <c r="J101" s="45"/>
      <c r="K101" s="44"/>
    </row>
    <row r="102" spans="3:11" x14ac:dyDescent="0.25">
      <c r="C102" s="44"/>
      <c r="D102" s="47"/>
      <c r="E102" s="47"/>
      <c r="F102" s="48" t="s">
        <v>28</v>
      </c>
      <c r="G102" s="44"/>
      <c r="H102" s="46">
        <f>الفاتورة!$N$277</f>
        <v>0</v>
      </c>
      <c r="I102" s="44"/>
      <c r="J102" s="46"/>
      <c r="K102" s="44"/>
    </row>
    <row r="103" spans="3:11" ht="5.0999999999999996" customHeight="1" x14ac:dyDescent="0.25">
      <c r="C103" s="44"/>
      <c r="D103" s="47"/>
      <c r="E103" s="47"/>
      <c r="F103" s="47"/>
      <c r="G103" s="44"/>
      <c r="H103" s="45"/>
      <c r="I103" s="44"/>
      <c r="J103" s="45"/>
      <c r="K103" s="44"/>
    </row>
    <row r="104" spans="3:11" x14ac:dyDescent="0.25">
      <c r="C104" s="44"/>
      <c r="D104" s="47"/>
      <c r="E104" s="47"/>
      <c r="F104" s="48" t="s">
        <v>27</v>
      </c>
      <c r="G104" s="44"/>
      <c r="H104" s="46"/>
      <c r="I104" s="44"/>
      <c r="J104" s="46"/>
      <c r="K104" s="44"/>
    </row>
    <row r="105" spans="3:11" ht="5.0999999999999996" customHeight="1" x14ac:dyDescent="0.25">
      <c r="C105" s="44"/>
      <c r="D105" s="44"/>
      <c r="E105" s="44"/>
      <c r="F105" s="44"/>
      <c r="G105" s="44"/>
      <c r="H105" s="44"/>
      <c r="I105" s="44"/>
      <c r="J105" s="45"/>
      <c r="K105" s="44"/>
    </row>
    <row r="106" spans="3:11" x14ac:dyDescent="0.25">
      <c r="C106" s="44"/>
      <c r="D106" s="122" t="s">
        <v>29</v>
      </c>
      <c r="E106" s="122"/>
      <c r="F106" s="122"/>
      <c r="G106" s="122"/>
      <c r="H106" s="122"/>
      <c r="I106" s="44"/>
      <c r="J106" s="46" t="str">
        <f>IF(SUM(H96:H104),SUM(H96:H104),"")</f>
        <v/>
      </c>
      <c r="K106" s="44"/>
    </row>
    <row r="107" spans="3:11" ht="5.0999999999999996" customHeight="1" x14ac:dyDescent="0.25">
      <c r="C107" s="44"/>
      <c r="D107" s="44"/>
      <c r="E107" s="44"/>
      <c r="F107" s="44"/>
      <c r="G107" s="44"/>
      <c r="H107" s="44"/>
      <c r="I107" s="44"/>
      <c r="J107" s="45"/>
      <c r="K107" s="44"/>
    </row>
    <row r="108" spans="3:11" x14ac:dyDescent="0.25">
      <c r="C108" s="44"/>
      <c r="D108" s="122" t="str">
        <f>a_officna(J108,"جنية","قرش")</f>
        <v xml:space="preserve"> جنية</v>
      </c>
      <c r="E108" s="122"/>
      <c r="F108" s="122"/>
      <c r="G108" s="122"/>
      <c r="H108" s="122"/>
      <c r="I108" s="44"/>
      <c r="J108" s="46" t="str">
        <f>IF(OR(SUM(J94)&lt;&gt;0,SUM(J106)),SUM(J94)-SUM(J106),"")</f>
        <v/>
      </c>
      <c r="K108" s="44"/>
    </row>
    <row r="109" spans="3:11" ht="5.0999999999999996" customHeight="1" x14ac:dyDescent="0.25">
      <c r="C109" s="44"/>
      <c r="D109" s="44"/>
      <c r="E109" s="44"/>
      <c r="F109" s="44"/>
      <c r="G109" s="44"/>
      <c r="H109" s="44"/>
      <c r="I109" s="44"/>
      <c r="J109" s="44"/>
      <c r="K109" s="44"/>
    </row>
    <row r="110" spans="3:11" ht="5.0999999999999996" customHeight="1" x14ac:dyDescent="0.25">
      <c r="C110" s="44"/>
      <c r="D110" s="123"/>
      <c r="E110" s="123"/>
      <c r="F110" s="123"/>
      <c r="G110" s="123"/>
      <c r="H110" s="123"/>
      <c r="I110" s="123"/>
      <c r="J110" s="123"/>
      <c r="K110" s="44"/>
    </row>
    <row r="118" spans="3:11" x14ac:dyDescent="0.25">
      <c r="F118" t="s">
        <v>30</v>
      </c>
    </row>
    <row r="120" spans="3:11" x14ac:dyDescent="0.25"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3:11" ht="30" customHeight="1" x14ac:dyDescent="0.25">
      <c r="C121" s="44"/>
      <c r="D121" s="121" t="s">
        <v>36</v>
      </c>
      <c r="E121" s="121"/>
      <c r="F121" s="121"/>
      <c r="G121" s="121"/>
      <c r="H121" s="121"/>
      <c r="I121" s="121"/>
      <c r="J121" s="121"/>
      <c r="K121" s="44"/>
    </row>
    <row r="122" spans="3:11" ht="5.0999999999999996" customHeight="1" x14ac:dyDescent="0.25">
      <c r="C122" s="44"/>
      <c r="D122" s="44"/>
      <c r="E122" s="44"/>
      <c r="F122" s="44"/>
      <c r="G122" s="44"/>
      <c r="H122" s="44"/>
      <c r="I122" s="44"/>
      <c r="J122" s="44"/>
      <c r="K122" s="44"/>
    </row>
    <row r="123" spans="3:11" x14ac:dyDescent="0.25">
      <c r="C123" s="44"/>
      <c r="D123" s="122" t="s">
        <v>20</v>
      </c>
      <c r="E123" s="122"/>
      <c r="F123" s="122"/>
      <c r="G123" s="122"/>
      <c r="H123" s="122"/>
      <c r="I123" s="44"/>
      <c r="J123" s="46" t="str">
        <f>الفاتورة!$N$346</f>
        <v/>
      </c>
      <c r="K123" s="44"/>
    </row>
    <row r="124" spans="3:11" ht="5.0999999999999996" customHeight="1" x14ac:dyDescent="0.25">
      <c r="C124" s="44"/>
      <c r="D124" s="44"/>
      <c r="E124" s="44"/>
      <c r="F124" s="44"/>
      <c r="G124" s="44"/>
      <c r="H124" s="44"/>
      <c r="I124" s="44"/>
      <c r="J124" s="45"/>
      <c r="K124" s="44"/>
    </row>
    <row r="125" spans="3:11" x14ac:dyDescent="0.25">
      <c r="C125" s="44"/>
      <c r="D125" s="48"/>
      <c r="E125" s="47"/>
      <c r="F125" s="48" t="s">
        <v>26</v>
      </c>
      <c r="G125" s="44"/>
      <c r="H125" s="46"/>
      <c r="I125" s="44"/>
      <c r="J125" s="46"/>
      <c r="K125" s="44"/>
    </row>
    <row r="126" spans="3:11" ht="5.0999999999999996" customHeight="1" x14ac:dyDescent="0.25">
      <c r="C126" s="44"/>
      <c r="D126" s="47"/>
      <c r="E126" s="47"/>
      <c r="F126" s="47"/>
      <c r="G126" s="44"/>
      <c r="H126" s="45"/>
      <c r="I126" s="44"/>
      <c r="J126" s="45"/>
      <c r="K126" s="44"/>
    </row>
    <row r="127" spans="3:11" x14ac:dyDescent="0.25">
      <c r="C127" s="44"/>
      <c r="D127" s="48"/>
      <c r="E127" s="47"/>
      <c r="F127" s="48" t="s">
        <v>57</v>
      </c>
      <c r="G127" s="44"/>
      <c r="H127" s="46"/>
      <c r="I127" s="44"/>
      <c r="J127" s="46"/>
      <c r="K127" s="44"/>
    </row>
    <row r="128" spans="3:11" ht="5.0999999999999996" customHeight="1" x14ac:dyDescent="0.25">
      <c r="C128" s="44"/>
      <c r="D128" s="47"/>
      <c r="E128" s="47"/>
      <c r="F128" s="47"/>
      <c r="G128" s="44"/>
      <c r="H128" s="45"/>
      <c r="I128" s="44"/>
      <c r="J128" s="45"/>
      <c r="K128" s="44"/>
    </row>
    <row r="129" spans="3:11" x14ac:dyDescent="0.25">
      <c r="C129" s="44"/>
      <c r="D129" s="48"/>
      <c r="E129" s="47"/>
      <c r="F129" s="48" t="s">
        <v>58</v>
      </c>
      <c r="G129" s="44"/>
      <c r="H129" s="46"/>
      <c r="I129" s="44"/>
      <c r="J129" s="46"/>
      <c r="K129" s="44"/>
    </row>
    <row r="130" spans="3:11" ht="5.0999999999999996" customHeight="1" x14ac:dyDescent="0.25">
      <c r="C130" s="44"/>
      <c r="D130" s="47"/>
      <c r="E130" s="47"/>
      <c r="F130" s="47"/>
      <c r="G130" s="44"/>
      <c r="H130" s="45"/>
      <c r="I130" s="44"/>
      <c r="J130" s="45"/>
      <c r="K130" s="44"/>
    </row>
    <row r="131" spans="3:11" x14ac:dyDescent="0.25">
      <c r="C131" s="44"/>
      <c r="D131" s="47"/>
      <c r="E131" s="47"/>
      <c r="F131" s="48" t="s">
        <v>28</v>
      </c>
      <c r="G131" s="44"/>
      <c r="H131" s="46">
        <f>الفاتورة!$N$348</f>
        <v>0</v>
      </c>
      <c r="I131" s="44"/>
      <c r="J131" s="46"/>
      <c r="K131" s="44"/>
    </row>
    <row r="132" spans="3:11" ht="5.0999999999999996" customHeight="1" x14ac:dyDescent="0.25">
      <c r="C132" s="44"/>
      <c r="D132" s="47"/>
      <c r="E132" s="47"/>
      <c r="F132" s="47"/>
      <c r="G132" s="44"/>
      <c r="H132" s="45"/>
      <c r="I132" s="44"/>
      <c r="J132" s="45"/>
      <c r="K132" s="44"/>
    </row>
    <row r="133" spans="3:11" x14ac:dyDescent="0.25">
      <c r="C133" s="44"/>
      <c r="D133" s="47"/>
      <c r="E133" s="47"/>
      <c r="F133" s="48" t="s">
        <v>27</v>
      </c>
      <c r="G133" s="44"/>
      <c r="H133" s="46"/>
      <c r="I133" s="44"/>
      <c r="J133" s="46"/>
      <c r="K133" s="44"/>
    </row>
    <row r="134" spans="3:11" ht="5.0999999999999996" customHeight="1" x14ac:dyDescent="0.25">
      <c r="C134" s="44"/>
      <c r="D134" s="44"/>
      <c r="E134" s="44"/>
      <c r="F134" s="44"/>
      <c r="G134" s="44"/>
      <c r="H134" s="44"/>
      <c r="I134" s="44"/>
      <c r="J134" s="45"/>
      <c r="K134" s="44"/>
    </row>
    <row r="135" spans="3:11" x14ac:dyDescent="0.25">
      <c r="C135" s="44"/>
      <c r="D135" s="122" t="s">
        <v>29</v>
      </c>
      <c r="E135" s="122"/>
      <c r="F135" s="122"/>
      <c r="G135" s="122"/>
      <c r="H135" s="122"/>
      <c r="I135" s="44"/>
      <c r="J135" s="46" t="str">
        <f>IF(SUM(H125:H133),SUM(H125:H133),"")</f>
        <v/>
      </c>
      <c r="K135" s="44"/>
    </row>
    <row r="136" spans="3:11" ht="5.0999999999999996" customHeight="1" x14ac:dyDescent="0.25">
      <c r="C136" s="44"/>
      <c r="D136" s="44"/>
      <c r="E136" s="44"/>
      <c r="F136" s="44"/>
      <c r="G136" s="44"/>
      <c r="H136" s="44"/>
      <c r="I136" s="44"/>
      <c r="J136" s="45"/>
      <c r="K136" s="44"/>
    </row>
    <row r="137" spans="3:11" x14ac:dyDescent="0.25">
      <c r="C137" s="44"/>
      <c r="D137" s="122" t="str">
        <f>a_officna(J137,"جنية","قرش")</f>
        <v xml:space="preserve"> جنية</v>
      </c>
      <c r="E137" s="122"/>
      <c r="F137" s="122"/>
      <c r="G137" s="122"/>
      <c r="H137" s="122"/>
      <c r="I137" s="44"/>
      <c r="J137" s="46" t="str">
        <f>IF(OR(SUM(J123)&lt;&gt;0,SUM(J135)),SUM(J123)-SUM(J135),"")</f>
        <v/>
      </c>
      <c r="K137" s="44"/>
    </row>
    <row r="138" spans="3:11" ht="5.0999999999999996" customHeight="1" x14ac:dyDescent="0.25">
      <c r="C138" s="44"/>
      <c r="D138" s="44"/>
      <c r="E138" s="44"/>
      <c r="F138" s="44"/>
      <c r="G138" s="44"/>
      <c r="H138" s="44"/>
      <c r="I138" s="44"/>
      <c r="J138" s="44"/>
      <c r="K138" s="44"/>
    </row>
    <row r="139" spans="3:11" ht="5.0999999999999996" customHeight="1" x14ac:dyDescent="0.25">
      <c r="C139" s="44"/>
      <c r="D139" s="123"/>
      <c r="E139" s="123"/>
      <c r="F139" s="123"/>
      <c r="G139" s="123"/>
      <c r="H139" s="123"/>
      <c r="I139" s="123"/>
      <c r="J139" s="123"/>
      <c r="K139" s="44"/>
    </row>
    <row r="147" spans="3:11" x14ac:dyDescent="0.25">
      <c r="F147" t="s">
        <v>30</v>
      </c>
    </row>
    <row r="149" spans="3:11" x14ac:dyDescent="0.25">
      <c r="C149" s="44"/>
      <c r="D149" s="44"/>
      <c r="E149" s="44"/>
      <c r="F149" s="44"/>
      <c r="G149" s="44"/>
      <c r="H149" s="44"/>
      <c r="I149" s="44"/>
      <c r="J149" s="44"/>
      <c r="K149" s="44"/>
    </row>
    <row r="150" spans="3:11" ht="30" customHeight="1" x14ac:dyDescent="0.25">
      <c r="C150" s="44"/>
      <c r="D150" s="121" t="s">
        <v>37</v>
      </c>
      <c r="E150" s="121"/>
      <c r="F150" s="121"/>
      <c r="G150" s="121"/>
      <c r="H150" s="121"/>
      <c r="I150" s="121"/>
      <c r="J150" s="121"/>
      <c r="K150" s="44"/>
    </row>
    <row r="151" spans="3:11" ht="5.0999999999999996" customHeight="1" x14ac:dyDescent="0.25">
      <c r="C151" s="44"/>
      <c r="D151" s="44"/>
      <c r="E151" s="44"/>
      <c r="F151" s="44"/>
      <c r="G151" s="44"/>
      <c r="H151" s="44"/>
      <c r="I151" s="44"/>
      <c r="J151" s="44"/>
      <c r="K151" s="44"/>
    </row>
    <row r="152" spans="3:11" x14ac:dyDescent="0.25">
      <c r="C152" s="44"/>
      <c r="D152" s="122" t="s">
        <v>20</v>
      </c>
      <c r="E152" s="122"/>
      <c r="F152" s="122"/>
      <c r="G152" s="122"/>
      <c r="H152" s="122"/>
      <c r="I152" s="44"/>
      <c r="J152" s="46" t="str">
        <f>الفاتورة!$N$417</f>
        <v/>
      </c>
      <c r="K152" s="44"/>
    </row>
    <row r="153" spans="3:11" ht="5.0999999999999996" customHeight="1" x14ac:dyDescent="0.25">
      <c r="C153" s="44"/>
      <c r="D153" s="44"/>
      <c r="E153" s="44"/>
      <c r="F153" s="44"/>
      <c r="G153" s="44"/>
      <c r="H153" s="44"/>
      <c r="I153" s="44"/>
      <c r="J153" s="45"/>
      <c r="K153" s="44"/>
    </row>
    <row r="154" spans="3:11" x14ac:dyDescent="0.25">
      <c r="C154" s="44"/>
      <c r="D154" s="48"/>
      <c r="E154" s="47"/>
      <c r="F154" s="48" t="s">
        <v>26</v>
      </c>
      <c r="G154" s="44"/>
      <c r="H154" s="46"/>
      <c r="I154" s="44"/>
      <c r="J154" s="46"/>
      <c r="K154" s="44"/>
    </row>
    <row r="155" spans="3:11" ht="5.0999999999999996" customHeight="1" x14ac:dyDescent="0.25">
      <c r="C155" s="44"/>
      <c r="D155" s="47"/>
      <c r="E155" s="47"/>
      <c r="F155" s="47"/>
      <c r="G155" s="44"/>
      <c r="H155" s="45"/>
      <c r="I155" s="44"/>
      <c r="J155" s="45"/>
      <c r="K155" s="44"/>
    </row>
    <row r="156" spans="3:11" x14ac:dyDescent="0.25">
      <c r="C156" s="44"/>
      <c r="D156" s="48"/>
      <c r="E156" s="47"/>
      <c r="F156" s="48" t="s">
        <v>57</v>
      </c>
      <c r="G156" s="44"/>
      <c r="H156" s="46"/>
      <c r="I156" s="44"/>
      <c r="J156" s="46"/>
      <c r="K156" s="44"/>
    </row>
    <row r="157" spans="3:11" ht="5.0999999999999996" customHeight="1" x14ac:dyDescent="0.25">
      <c r="C157" s="44"/>
      <c r="D157" s="47"/>
      <c r="E157" s="47"/>
      <c r="F157" s="47"/>
      <c r="G157" s="44"/>
      <c r="H157" s="45"/>
      <c r="I157" s="44"/>
      <c r="J157" s="45"/>
      <c r="K157" s="44"/>
    </row>
    <row r="158" spans="3:11" x14ac:dyDescent="0.25">
      <c r="C158" s="44"/>
      <c r="D158" s="48"/>
      <c r="E158" s="47"/>
      <c r="F158" s="48" t="s">
        <v>58</v>
      </c>
      <c r="G158" s="44"/>
      <c r="H158" s="46"/>
      <c r="I158" s="44"/>
      <c r="J158" s="46"/>
      <c r="K158" s="44"/>
    </row>
    <row r="159" spans="3:11" ht="5.0999999999999996" customHeight="1" x14ac:dyDescent="0.25">
      <c r="C159" s="44"/>
      <c r="D159" s="47"/>
      <c r="E159" s="47"/>
      <c r="F159" s="47"/>
      <c r="G159" s="44"/>
      <c r="H159" s="45"/>
      <c r="I159" s="44"/>
      <c r="J159" s="45"/>
      <c r="K159" s="44"/>
    </row>
    <row r="160" spans="3:11" x14ac:dyDescent="0.25">
      <c r="C160" s="44"/>
      <c r="D160" s="47"/>
      <c r="E160" s="47"/>
      <c r="F160" s="48" t="s">
        <v>28</v>
      </c>
      <c r="G160" s="44"/>
      <c r="H160" s="46">
        <f>الفاتورة!$N$419</f>
        <v>0</v>
      </c>
      <c r="I160" s="44"/>
      <c r="J160" s="46"/>
      <c r="K160" s="44"/>
    </row>
    <row r="161" spans="3:11" ht="5.0999999999999996" customHeight="1" x14ac:dyDescent="0.25">
      <c r="C161" s="44"/>
      <c r="D161" s="47"/>
      <c r="E161" s="47"/>
      <c r="F161" s="47"/>
      <c r="G161" s="44"/>
      <c r="H161" s="45"/>
      <c r="I161" s="44"/>
      <c r="J161" s="45"/>
      <c r="K161" s="44"/>
    </row>
    <row r="162" spans="3:11" x14ac:dyDescent="0.25">
      <c r="C162" s="44"/>
      <c r="D162" s="47"/>
      <c r="E162" s="47"/>
      <c r="F162" s="48" t="s">
        <v>27</v>
      </c>
      <c r="G162" s="44"/>
      <c r="H162" s="46"/>
      <c r="I162" s="44"/>
      <c r="J162" s="46"/>
      <c r="K162" s="44"/>
    </row>
    <row r="163" spans="3:11" ht="5.0999999999999996" customHeight="1" x14ac:dyDescent="0.25">
      <c r="C163" s="44"/>
      <c r="D163" s="44"/>
      <c r="E163" s="44"/>
      <c r="F163" s="44"/>
      <c r="G163" s="44"/>
      <c r="H163" s="44"/>
      <c r="I163" s="44"/>
      <c r="J163" s="45"/>
      <c r="K163" s="44"/>
    </row>
    <row r="164" spans="3:11" x14ac:dyDescent="0.25">
      <c r="C164" s="44"/>
      <c r="D164" s="122" t="s">
        <v>29</v>
      </c>
      <c r="E164" s="122"/>
      <c r="F164" s="122"/>
      <c r="G164" s="122"/>
      <c r="H164" s="122"/>
      <c r="I164" s="44"/>
      <c r="J164" s="46" t="str">
        <f>IF(SUM(H154:H162),SUM(H154:H162),"")</f>
        <v/>
      </c>
      <c r="K164" s="44"/>
    </row>
    <row r="165" spans="3:11" ht="5.0999999999999996" customHeight="1" x14ac:dyDescent="0.25">
      <c r="C165" s="44"/>
      <c r="D165" s="44"/>
      <c r="E165" s="44"/>
      <c r="F165" s="44"/>
      <c r="G165" s="44"/>
      <c r="H165" s="44"/>
      <c r="I165" s="44"/>
      <c r="J165" s="45"/>
      <c r="K165" s="44"/>
    </row>
    <row r="166" spans="3:11" x14ac:dyDescent="0.25">
      <c r="C166" s="44"/>
      <c r="D166" s="122" t="str">
        <f>a_officna(J166,"جنية","قرش")</f>
        <v xml:space="preserve"> جنية</v>
      </c>
      <c r="E166" s="122"/>
      <c r="F166" s="122"/>
      <c r="G166" s="122"/>
      <c r="H166" s="122"/>
      <c r="I166" s="44"/>
      <c r="J166" s="46" t="str">
        <f>IF(OR(SUM(J152)&lt;&gt;0,SUM(J164)),SUM(J152)-SUM(J164),"")</f>
        <v/>
      </c>
      <c r="K166" s="44"/>
    </row>
    <row r="167" spans="3:11" ht="5.0999999999999996" customHeight="1" x14ac:dyDescent="0.25">
      <c r="C167" s="44"/>
      <c r="D167" s="44"/>
      <c r="E167" s="44"/>
      <c r="F167" s="44"/>
      <c r="G167" s="44"/>
      <c r="H167" s="44"/>
      <c r="I167" s="44"/>
      <c r="J167" s="44"/>
      <c r="K167" s="44"/>
    </row>
    <row r="168" spans="3:11" ht="5.0999999999999996" customHeight="1" x14ac:dyDescent="0.25">
      <c r="C168" s="44"/>
      <c r="D168" s="123"/>
      <c r="E168" s="123"/>
      <c r="F168" s="123"/>
      <c r="G168" s="123"/>
      <c r="H168" s="123"/>
      <c r="I168" s="123"/>
      <c r="J168" s="123"/>
      <c r="K168" s="44"/>
    </row>
    <row r="176" spans="3:11" x14ac:dyDescent="0.25">
      <c r="F176" t="s">
        <v>30</v>
      </c>
    </row>
    <row r="178" spans="3:11" x14ac:dyDescent="0.25">
      <c r="C178" s="44"/>
      <c r="D178" s="44"/>
      <c r="E178" s="44"/>
      <c r="F178" s="44"/>
      <c r="G178" s="44"/>
      <c r="H178" s="44"/>
      <c r="I178" s="44"/>
      <c r="J178" s="44"/>
      <c r="K178" s="44"/>
    </row>
    <row r="179" spans="3:11" ht="30" customHeight="1" x14ac:dyDescent="0.25">
      <c r="C179" s="44"/>
      <c r="D179" s="121" t="s">
        <v>38</v>
      </c>
      <c r="E179" s="121"/>
      <c r="F179" s="121"/>
      <c r="G179" s="121"/>
      <c r="H179" s="121"/>
      <c r="I179" s="121"/>
      <c r="J179" s="121"/>
      <c r="K179" s="44"/>
    </row>
    <row r="180" spans="3:11" ht="5.0999999999999996" customHeight="1" x14ac:dyDescent="0.25">
      <c r="C180" s="44"/>
      <c r="D180" s="44"/>
      <c r="E180" s="44"/>
      <c r="F180" s="44"/>
      <c r="G180" s="44"/>
      <c r="H180" s="44"/>
      <c r="I180" s="44"/>
      <c r="J180" s="44"/>
      <c r="K180" s="44"/>
    </row>
    <row r="181" spans="3:11" x14ac:dyDescent="0.25">
      <c r="C181" s="44"/>
      <c r="D181" s="122" t="s">
        <v>20</v>
      </c>
      <c r="E181" s="122"/>
      <c r="F181" s="122"/>
      <c r="G181" s="122"/>
      <c r="H181" s="122"/>
      <c r="I181" s="44"/>
      <c r="J181" s="46" t="str">
        <f>الفاتورة!$N$488</f>
        <v/>
      </c>
      <c r="K181" s="44"/>
    </row>
    <row r="182" spans="3:11" ht="5.0999999999999996" customHeight="1" x14ac:dyDescent="0.25">
      <c r="C182" s="44"/>
      <c r="D182" s="44"/>
      <c r="E182" s="44"/>
      <c r="F182" s="44"/>
      <c r="G182" s="44"/>
      <c r="H182" s="44"/>
      <c r="I182" s="44"/>
      <c r="J182" s="45"/>
      <c r="K182" s="44"/>
    </row>
    <row r="183" spans="3:11" x14ac:dyDescent="0.25">
      <c r="C183" s="44"/>
      <c r="D183" s="48"/>
      <c r="E183" s="47"/>
      <c r="F183" s="48" t="s">
        <v>26</v>
      </c>
      <c r="G183" s="44"/>
      <c r="H183" s="46"/>
      <c r="I183" s="44"/>
      <c r="J183" s="46"/>
      <c r="K183" s="44"/>
    </row>
    <row r="184" spans="3:11" ht="5.0999999999999996" customHeight="1" x14ac:dyDescent="0.25">
      <c r="C184" s="44"/>
      <c r="D184" s="47"/>
      <c r="E184" s="47"/>
      <c r="F184" s="47"/>
      <c r="G184" s="44"/>
      <c r="H184" s="45"/>
      <c r="I184" s="44"/>
      <c r="J184" s="45"/>
      <c r="K184" s="44"/>
    </row>
    <row r="185" spans="3:11" x14ac:dyDescent="0.25">
      <c r="C185" s="44"/>
      <c r="D185" s="48"/>
      <c r="E185" s="47"/>
      <c r="F185" s="48" t="s">
        <v>57</v>
      </c>
      <c r="G185" s="44"/>
      <c r="H185" s="46"/>
      <c r="I185" s="44"/>
      <c r="J185" s="46"/>
      <c r="K185" s="44"/>
    </row>
    <row r="186" spans="3:11" ht="5.0999999999999996" customHeight="1" x14ac:dyDescent="0.25">
      <c r="C186" s="44"/>
      <c r="D186" s="47"/>
      <c r="E186" s="47"/>
      <c r="F186" s="47"/>
      <c r="G186" s="44"/>
      <c r="H186" s="45"/>
      <c r="I186" s="44"/>
      <c r="J186" s="45"/>
      <c r="K186" s="44"/>
    </row>
    <row r="187" spans="3:11" x14ac:dyDescent="0.25">
      <c r="C187" s="44"/>
      <c r="D187" s="48"/>
      <c r="E187" s="47"/>
      <c r="F187" s="48" t="s">
        <v>58</v>
      </c>
      <c r="G187" s="44"/>
      <c r="H187" s="46"/>
      <c r="I187" s="44"/>
      <c r="J187" s="46"/>
      <c r="K187" s="44"/>
    </row>
    <row r="188" spans="3:11" ht="5.0999999999999996" customHeight="1" x14ac:dyDescent="0.25">
      <c r="C188" s="44"/>
      <c r="D188" s="47"/>
      <c r="E188" s="47"/>
      <c r="F188" s="47"/>
      <c r="G188" s="44"/>
      <c r="H188" s="45"/>
      <c r="I188" s="44"/>
      <c r="J188" s="45"/>
      <c r="K188" s="44"/>
    </row>
    <row r="189" spans="3:11" x14ac:dyDescent="0.25">
      <c r="C189" s="44"/>
      <c r="D189" s="47"/>
      <c r="E189" s="47"/>
      <c r="F189" s="48" t="s">
        <v>28</v>
      </c>
      <c r="G189" s="44"/>
      <c r="H189" s="46">
        <f>الفاتورة!$N$490</f>
        <v>0</v>
      </c>
      <c r="I189" s="44"/>
      <c r="J189" s="46"/>
      <c r="K189" s="44"/>
    </row>
    <row r="190" spans="3:11" ht="5.0999999999999996" customHeight="1" x14ac:dyDescent="0.25">
      <c r="C190" s="44"/>
      <c r="D190" s="47"/>
      <c r="E190" s="47"/>
      <c r="F190" s="47"/>
      <c r="G190" s="44"/>
      <c r="H190" s="45"/>
      <c r="I190" s="44"/>
      <c r="J190" s="45"/>
      <c r="K190" s="44"/>
    </row>
    <row r="191" spans="3:11" x14ac:dyDescent="0.25">
      <c r="C191" s="44"/>
      <c r="D191" s="47"/>
      <c r="E191" s="47"/>
      <c r="F191" s="48" t="s">
        <v>27</v>
      </c>
      <c r="G191" s="44"/>
      <c r="H191" s="46"/>
      <c r="I191" s="44"/>
      <c r="J191" s="46"/>
      <c r="K191" s="44"/>
    </row>
    <row r="192" spans="3:11" ht="5.0999999999999996" customHeight="1" x14ac:dyDescent="0.25">
      <c r="C192" s="44"/>
      <c r="D192" s="44"/>
      <c r="E192" s="44"/>
      <c r="F192" s="44"/>
      <c r="G192" s="44"/>
      <c r="H192" s="44"/>
      <c r="I192" s="44"/>
      <c r="J192" s="45"/>
      <c r="K192" s="44"/>
    </row>
    <row r="193" spans="3:11" x14ac:dyDescent="0.25">
      <c r="C193" s="44"/>
      <c r="D193" s="122" t="s">
        <v>29</v>
      </c>
      <c r="E193" s="122"/>
      <c r="F193" s="122"/>
      <c r="G193" s="122"/>
      <c r="H193" s="122"/>
      <c r="I193" s="44"/>
      <c r="J193" s="46" t="str">
        <f>IF(SUM(H183:H191),SUM(H183:H191),"")</f>
        <v/>
      </c>
      <c r="K193" s="44"/>
    </row>
    <row r="194" spans="3:11" ht="5.0999999999999996" customHeight="1" x14ac:dyDescent="0.25">
      <c r="C194" s="44"/>
      <c r="D194" s="44"/>
      <c r="E194" s="44"/>
      <c r="F194" s="44"/>
      <c r="G194" s="44"/>
      <c r="H194" s="44"/>
      <c r="I194" s="44"/>
      <c r="J194" s="45"/>
      <c r="K194" s="44"/>
    </row>
    <row r="195" spans="3:11" x14ac:dyDescent="0.25">
      <c r="C195" s="44"/>
      <c r="D195" s="122" t="str">
        <f>a_officna(J195,"جنية","قرش")</f>
        <v xml:space="preserve"> جنية</v>
      </c>
      <c r="E195" s="122"/>
      <c r="F195" s="122"/>
      <c r="G195" s="122"/>
      <c r="H195" s="122"/>
      <c r="I195" s="44"/>
      <c r="J195" s="46" t="str">
        <f>IF(OR(SUM(J181)&lt;&gt;0,SUM(J193)),SUM(J181)-SUM(J193),"")</f>
        <v/>
      </c>
      <c r="K195" s="44"/>
    </row>
    <row r="196" spans="3:11" ht="5.0999999999999996" customHeight="1" x14ac:dyDescent="0.25">
      <c r="C196" s="44"/>
      <c r="D196" s="44"/>
      <c r="E196" s="44"/>
      <c r="F196" s="44"/>
      <c r="G196" s="44"/>
      <c r="H196" s="44"/>
      <c r="I196" s="44"/>
      <c r="J196" s="44"/>
      <c r="K196" s="44"/>
    </row>
    <row r="197" spans="3:11" ht="5.0999999999999996" customHeight="1" x14ac:dyDescent="0.25">
      <c r="C197" s="44"/>
      <c r="D197" s="123"/>
      <c r="E197" s="123"/>
      <c r="F197" s="123"/>
      <c r="G197" s="123"/>
      <c r="H197" s="123"/>
      <c r="I197" s="123"/>
      <c r="J197" s="123"/>
      <c r="K197" s="44"/>
    </row>
    <row r="205" spans="3:11" x14ac:dyDescent="0.25">
      <c r="F205" t="s">
        <v>30</v>
      </c>
    </row>
    <row r="207" spans="3:11" x14ac:dyDescent="0.25">
      <c r="C207" s="44"/>
      <c r="D207" s="44"/>
      <c r="E207" s="44"/>
      <c r="F207" s="44"/>
      <c r="G207" s="44"/>
      <c r="H207" s="44"/>
      <c r="I207" s="44"/>
      <c r="J207" s="44"/>
      <c r="K207" s="44"/>
    </row>
    <row r="208" spans="3:11" ht="30" customHeight="1" x14ac:dyDescent="0.25">
      <c r="C208" s="44"/>
      <c r="D208" s="121" t="s">
        <v>39</v>
      </c>
      <c r="E208" s="121"/>
      <c r="F208" s="121"/>
      <c r="G208" s="121"/>
      <c r="H208" s="121"/>
      <c r="I208" s="121"/>
      <c r="J208" s="121"/>
      <c r="K208" s="44"/>
    </row>
    <row r="209" spans="3:11" ht="5.0999999999999996" customHeight="1" x14ac:dyDescent="0.25">
      <c r="C209" s="44"/>
      <c r="D209" s="44"/>
      <c r="E209" s="44"/>
      <c r="F209" s="44"/>
      <c r="G209" s="44"/>
      <c r="H209" s="44"/>
      <c r="I209" s="44"/>
      <c r="J209" s="44"/>
      <c r="K209" s="44"/>
    </row>
    <row r="210" spans="3:11" x14ac:dyDescent="0.25">
      <c r="C210" s="44"/>
      <c r="D210" s="122" t="s">
        <v>20</v>
      </c>
      <c r="E210" s="122"/>
      <c r="F210" s="122"/>
      <c r="G210" s="122"/>
      <c r="H210" s="122"/>
      <c r="I210" s="44"/>
      <c r="J210" s="46" t="str">
        <f>الفاتورة!$N$559</f>
        <v/>
      </c>
      <c r="K210" s="44"/>
    </row>
    <row r="211" spans="3:11" ht="5.0999999999999996" customHeight="1" x14ac:dyDescent="0.25">
      <c r="C211" s="44"/>
      <c r="D211" s="44"/>
      <c r="E211" s="44"/>
      <c r="F211" s="44"/>
      <c r="G211" s="44"/>
      <c r="H211" s="44"/>
      <c r="I211" s="44"/>
      <c r="J211" s="45"/>
      <c r="K211" s="44"/>
    </row>
    <row r="212" spans="3:11" x14ac:dyDescent="0.25">
      <c r="C212" s="44"/>
      <c r="D212" s="48"/>
      <c r="E212" s="47"/>
      <c r="F212" s="48" t="s">
        <v>26</v>
      </c>
      <c r="G212" s="44"/>
      <c r="H212" s="46"/>
      <c r="I212" s="44"/>
      <c r="J212" s="46"/>
      <c r="K212" s="44"/>
    </row>
    <row r="213" spans="3:11" ht="5.0999999999999996" customHeight="1" x14ac:dyDescent="0.25">
      <c r="C213" s="44"/>
      <c r="D213" s="47"/>
      <c r="E213" s="47"/>
      <c r="F213" s="47"/>
      <c r="G213" s="44"/>
      <c r="H213" s="45"/>
      <c r="I213" s="44"/>
      <c r="J213" s="45"/>
      <c r="K213" s="44"/>
    </row>
    <row r="214" spans="3:11" x14ac:dyDescent="0.25">
      <c r="C214" s="44"/>
      <c r="D214" s="48"/>
      <c r="E214" s="47"/>
      <c r="F214" s="48" t="s">
        <v>57</v>
      </c>
      <c r="G214" s="44"/>
      <c r="H214" s="46"/>
      <c r="I214" s="44"/>
      <c r="J214" s="46"/>
      <c r="K214" s="44"/>
    </row>
    <row r="215" spans="3:11" ht="5.0999999999999996" customHeight="1" x14ac:dyDescent="0.25">
      <c r="C215" s="44"/>
      <c r="D215" s="47"/>
      <c r="E215" s="47"/>
      <c r="F215" s="47"/>
      <c r="G215" s="44"/>
      <c r="H215" s="45"/>
      <c r="I215" s="44"/>
      <c r="J215" s="45"/>
      <c r="K215" s="44"/>
    </row>
    <row r="216" spans="3:11" x14ac:dyDescent="0.25">
      <c r="C216" s="44"/>
      <c r="D216" s="48"/>
      <c r="E216" s="47"/>
      <c r="F216" s="48" t="s">
        <v>58</v>
      </c>
      <c r="G216" s="44"/>
      <c r="H216" s="46"/>
      <c r="I216" s="44"/>
      <c r="J216" s="46"/>
      <c r="K216" s="44"/>
    </row>
    <row r="217" spans="3:11" ht="5.0999999999999996" customHeight="1" x14ac:dyDescent="0.25">
      <c r="C217" s="44"/>
      <c r="D217" s="47"/>
      <c r="E217" s="47"/>
      <c r="F217" s="47"/>
      <c r="G217" s="44"/>
      <c r="H217" s="45"/>
      <c r="I217" s="44"/>
      <c r="J217" s="45"/>
      <c r="K217" s="44"/>
    </row>
    <row r="218" spans="3:11" x14ac:dyDescent="0.25">
      <c r="C218" s="44"/>
      <c r="D218" s="47"/>
      <c r="E218" s="47"/>
      <c r="F218" s="48" t="s">
        <v>28</v>
      </c>
      <c r="G218" s="44"/>
      <c r="H218" s="46">
        <f>الفاتورة!$N$561</f>
        <v>0</v>
      </c>
      <c r="I218" s="44"/>
      <c r="J218" s="46"/>
      <c r="K218" s="44"/>
    </row>
    <row r="219" spans="3:11" ht="5.0999999999999996" customHeight="1" x14ac:dyDescent="0.25">
      <c r="C219" s="44"/>
      <c r="D219" s="47"/>
      <c r="E219" s="47"/>
      <c r="F219" s="47"/>
      <c r="G219" s="44"/>
      <c r="H219" s="45"/>
      <c r="I219" s="44"/>
      <c r="J219" s="45"/>
      <c r="K219" s="44"/>
    </row>
    <row r="220" spans="3:11" x14ac:dyDescent="0.25">
      <c r="C220" s="44"/>
      <c r="D220" s="47"/>
      <c r="E220" s="47"/>
      <c r="F220" s="48" t="s">
        <v>27</v>
      </c>
      <c r="G220" s="44"/>
      <c r="H220" s="46"/>
      <c r="I220" s="44"/>
      <c r="J220" s="46"/>
      <c r="K220" s="44"/>
    </row>
    <row r="221" spans="3:11" ht="5.0999999999999996" customHeight="1" x14ac:dyDescent="0.25">
      <c r="C221" s="44"/>
      <c r="D221" s="44"/>
      <c r="E221" s="44"/>
      <c r="F221" s="44"/>
      <c r="G221" s="44"/>
      <c r="H221" s="44"/>
      <c r="I221" s="44"/>
      <c r="J221" s="45"/>
      <c r="K221" s="44"/>
    </row>
    <row r="222" spans="3:11" x14ac:dyDescent="0.25">
      <c r="C222" s="44"/>
      <c r="D222" s="122" t="s">
        <v>29</v>
      </c>
      <c r="E222" s="122"/>
      <c r="F222" s="122"/>
      <c r="G222" s="122"/>
      <c r="H222" s="122"/>
      <c r="I222" s="44"/>
      <c r="J222" s="46" t="str">
        <f>IF(SUM(H212:H220),SUM(H212:H220),"")</f>
        <v/>
      </c>
      <c r="K222" s="44"/>
    </row>
    <row r="223" spans="3:11" ht="5.0999999999999996" customHeight="1" x14ac:dyDescent="0.25">
      <c r="C223" s="44"/>
      <c r="D223" s="44"/>
      <c r="E223" s="44"/>
      <c r="F223" s="44"/>
      <c r="G223" s="44"/>
      <c r="H223" s="44"/>
      <c r="I223" s="44"/>
      <c r="J223" s="45"/>
      <c r="K223" s="44"/>
    </row>
    <row r="224" spans="3:11" x14ac:dyDescent="0.25">
      <c r="C224" s="44"/>
      <c r="D224" s="122" t="str">
        <f>a_officna(J224,"جنية","قرش")</f>
        <v xml:space="preserve"> جنية</v>
      </c>
      <c r="E224" s="122"/>
      <c r="F224" s="122"/>
      <c r="G224" s="122"/>
      <c r="H224" s="122"/>
      <c r="I224" s="44"/>
      <c r="J224" s="46" t="str">
        <f>IF(OR(SUM(J210)&lt;&gt;0,SUM(J222)),SUM(J210)-SUM(J222),"")</f>
        <v/>
      </c>
      <c r="K224" s="44"/>
    </row>
    <row r="225" spans="3:11" ht="5.0999999999999996" customHeight="1" x14ac:dyDescent="0.25">
      <c r="C225" s="44"/>
      <c r="D225" s="44"/>
      <c r="E225" s="44"/>
      <c r="F225" s="44"/>
      <c r="G225" s="44"/>
      <c r="H225" s="44"/>
      <c r="I225" s="44"/>
      <c r="J225" s="44"/>
      <c r="K225" s="44"/>
    </row>
    <row r="226" spans="3:11" ht="5.0999999999999996" customHeight="1" x14ac:dyDescent="0.25">
      <c r="C226" s="44"/>
      <c r="D226" s="123"/>
      <c r="E226" s="123"/>
      <c r="F226" s="123"/>
      <c r="G226" s="123"/>
      <c r="H226" s="123"/>
      <c r="I226" s="123"/>
      <c r="J226" s="123"/>
      <c r="K226" s="44"/>
    </row>
    <row r="234" spans="3:11" x14ac:dyDescent="0.25">
      <c r="F234" t="s">
        <v>30</v>
      </c>
    </row>
    <row r="236" spans="3:11" x14ac:dyDescent="0.25">
      <c r="C236" s="44"/>
      <c r="D236" s="44"/>
      <c r="E236" s="44"/>
      <c r="F236" s="44"/>
      <c r="G236" s="44"/>
      <c r="H236" s="44"/>
      <c r="I236" s="44"/>
      <c r="J236" s="44"/>
      <c r="K236" s="44"/>
    </row>
    <row r="237" spans="3:11" ht="30" customHeight="1" x14ac:dyDescent="0.25">
      <c r="C237" s="44"/>
      <c r="D237" s="121" t="s">
        <v>40</v>
      </c>
      <c r="E237" s="121"/>
      <c r="F237" s="121"/>
      <c r="G237" s="121"/>
      <c r="H237" s="121"/>
      <c r="I237" s="121"/>
      <c r="J237" s="121"/>
      <c r="K237" s="44"/>
    </row>
    <row r="238" spans="3:11" ht="5.0999999999999996" customHeight="1" x14ac:dyDescent="0.25">
      <c r="C238" s="44"/>
      <c r="D238" s="44"/>
      <c r="E238" s="44"/>
      <c r="F238" s="44"/>
      <c r="G238" s="44"/>
      <c r="H238" s="44"/>
      <c r="I238" s="44"/>
      <c r="J238" s="44"/>
      <c r="K238" s="44"/>
    </row>
    <row r="239" spans="3:11" x14ac:dyDescent="0.25">
      <c r="C239" s="44"/>
      <c r="D239" s="122" t="s">
        <v>20</v>
      </c>
      <c r="E239" s="122"/>
      <c r="F239" s="122"/>
      <c r="G239" s="122"/>
      <c r="H239" s="122"/>
      <c r="I239" s="44"/>
      <c r="J239" s="46" t="str">
        <f>الفاتورة!$N$630</f>
        <v/>
      </c>
      <c r="K239" s="44"/>
    </row>
    <row r="240" spans="3:11" ht="5.0999999999999996" customHeight="1" x14ac:dyDescent="0.25">
      <c r="C240" s="44"/>
      <c r="D240" s="44"/>
      <c r="E240" s="44"/>
      <c r="F240" s="44"/>
      <c r="G240" s="44"/>
      <c r="H240" s="44"/>
      <c r="I240" s="44"/>
      <c r="J240" s="45"/>
      <c r="K240" s="44"/>
    </row>
    <row r="241" spans="3:11" x14ac:dyDescent="0.25">
      <c r="C241" s="44"/>
      <c r="D241" s="48"/>
      <c r="E241" s="47"/>
      <c r="F241" s="48" t="s">
        <v>26</v>
      </c>
      <c r="G241" s="44"/>
      <c r="H241" s="46"/>
      <c r="I241" s="44"/>
      <c r="J241" s="46"/>
      <c r="K241" s="44"/>
    </row>
    <row r="242" spans="3:11" ht="5.0999999999999996" customHeight="1" x14ac:dyDescent="0.25">
      <c r="C242" s="44"/>
      <c r="D242" s="47"/>
      <c r="E242" s="47"/>
      <c r="F242" s="47"/>
      <c r="G242" s="44"/>
      <c r="H242" s="45"/>
      <c r="I242" s="44"/>
      <c r="J242" s="45"/>
      <c r="K242" s="44"/>
    </row>
    <row r="243" spans="3:11" x14ac:dyDescent="0.25">
      <c r="C243" s="44"/>
      <c r="D243" s="48"/>
      <c r="E243" s="47"/>
      <c r="F243" s="48" t="s">
        <v>57</v>
      </c>
      <c r="G243" s="44"/>
      <c r="H243" s="46"/>
      <c r="I243" s="44"/>
      <c r="J243" s="46"/>
      <c r="K243" s="44"/>
    </row>
    <row r="244" spans="3:11" ht="5.0999999999999996" customHeight="1" x14ac:dyDescent="0.25">
      <c r="C244" s="44"/>
      <c r="D244" s="47"/>
      <c r="E244" s="47"/>
      <c r="F244" s="47"/>
      <c r="G244" s="44"/>
      <c r="H244" s="45"/>
      <c r="I244" s="44"/>
      <c r="J244" s="45"/>
      <c r="K244" s="44"/>
    </row>
    <row r="245" spans="3:11" x14ac:dyDescent="0.25">
      <c r="C245" s="44"/>
      <c r="D245" s="48"/>
      <c r="E245" s="47"/>
      <c r="F245" s="48" t="s">
        <v>58</v>
      </c>
      <c r="G245" s="44"/>
      <c r="H245" s="46"/>
      <c r="I245" s="44"/>
      <c r="J245" s="46"/>
      <c r="K245" s="44"/>
    </row>
    <row r="246" spans="3:11" ht="5.0999999999999996" customHeight="1" x14ac:dyDescent="0.25">
      <c r="C246" s="44"/>
      <c r="D246" s="47"/>
      <c r="E246" s="47"/>
      <c r="F246" s="47"/>
      <c r="G246" s="44"/>
      <c r="H246" s="45"/>
      <c r="I246" s="44"/>
      <c r="J246" s="45"/>
      <c r="K246" s="44"/>
    </row>
    <row r="247" spans="3:11" x14ac:dyDescent="0.25">
      <c r="C247" s="44"/>
      <c r="D247" s="47"/>
      <c r="E247" s="47"/>
      <c r="F247" s="48" t="s">
        <v>28</v>
      </c>
      <c r="G247" s="44"/>
      <c r="H247" s="46">
        <f>الفاتورة!$N$632</f>
        <v>0</v>
      </c>
      <c r="I247" s="44"/>
      <c r="J247" s="46"/>
      <c r="K247" s="44"/>
    </row>
    <row r="248" spans="3:11" ht="5.0999999999999996" customHeight="1" x14ac:dyDescent="0.25">
      <c r="C248" s="44"/>
      <c r="D248" s="47"/>
      <c r="E248" s="47"/>
      <c r="F248" s="47"/>
      <c r="G248" s="44"/>
      <c r="H248" s="45"/>
      <c r="I248" s="44"/>
      <c r="J248" s="45"/>
      <c r="K248" s="44"/>
    </row>
    <row r="249" spans="3:11" x14ac:dyDescent="0.25">
      <c r="C249" s="44"/>
      <c r="D249" s="47"/>
      <c r="E249" s="47"/>
      <c r="F249" s="48" t="s">
        <v>27</v>
      </c>
      <c r="G249" s="44"/>
      <c r="H249" s="46"/>
      <c r="I249" s="44"/>
      <c r="J249" s="46"/>
      <c r="K249" s="44"/>
    </row>
    <row r="250" spans="3:11" ht="5.0999999999999996" customHeight="1" x14ac:dyDescent="0.25">
      <c r="C250" s="44"/>
      <c r="D250" s="44"/>
      <c r="E250" s="44"/>
      <c r="F250" s="44"/>
      <c r="G250" s="44"/>
      <c r="H250" s="44"/>
      <c r="I250" s="44"/>
      <c r="J250" s="45"/>
      <c r="K250" s="44"/>
    </row>
    <row r="251" spans="3:11" x14ac:dyDescent="0.25">
      <c r="C251" s="44"/>
      <c r="D251" s="122" t="s">
        <v>29</v>
      </c>
      <c r="E251" s="122"/>
      <c r="F251" s="122"/>
      <c r="G251" s="122"/>
      <c r="H251" s="122"/>
      <c r="I251" s="44"/>
      <c r="J251" s="46" t="str">
        <f>IF(SUM(H241:H249),SUM(H241:H249),"")</f>
        <v/>
      </c>
      <c r="K251" s="44"/>
    </row>
    <row r="252" spans="3:11" ht="5.0999999999999996" customHeight="1" x14ac:dyDescent="0.25">
      <c r="C252" s="44"/>
      <c r="D252" s="44"/>
      <c r="E252" s="44"/>
      <c r="F252" s="44"/>
      <c r="G252" s="44"/>
      <c r="H252" s="44"/>
      <c r="I252" s="44"/>
      <c r="J252" s="45"/>
      <c r="K252" s="44"/>
    </row>
    <row r="253" spans="3:11" x14ac:dyDescent="0.25">
      <c r="C253" s="44"/>
      <c r="D253" s="122" t="str">
        <f>a_officna(J253,"جنية","قرش")</f>
        <v xml:space="preserve"> جنية</v>
      </c>
      <c r="E253" s="122"/>
      <c r="F253" s="122"/>
      <c r="G253" s="122"/>
      <c r="H253" s="122"/>
      <c r="I253" s="44"/>
      <c r="J253" s="46" t="str">
        <f>IF(OR(SUM(J239)&lt;&gt;0,SUM(J251)),SUM(J239)-SUM(J251),"")</f>
        <v/>
      </c>
      <c r="K253" s="44"/>
    </row>
    <row r="254" spans="3:11" ht="5.0999999999999996" customHeight="1" x14ac:dyDescent="0.25">
      <c r="C254" s="44"/>
      <c r="D254" s="44"/>
      <c r="E254" s="44"/>
      <c r="F254" s="44"/>
      <c r="G254" s="44"/>
      <c r="H254" s="44"/>
      <c r="I254" s="44"/>
      <c r="J254" s="44"/>
      <c r="K254" s="44"/>
    </row>
    <row r="255" spans="3:11" ht="5.0999999999999996" customHeight="1" x14ac:dyDescent="0.25">
      <c r="C255" s="44"/>
      <c r="D255" s="123"/>
      <c r="E255" s="123"/>
      <c r="F255" s="123"/>
      <c r="G255" s="123"/>
      <c r="H255" s="123"/>
      <c r="I255" s="123"/>
      <c r="J255" s="123"/>
      <c r="K255" s="44"/>
    </row>
    <row r="263" spans="3:11" x14ac:dyDescent="0.25">
      <c r="F263" t="s">
        <v>30</v>
      </c>
    </row>
    <row r="265" spans="3:11" x14ac:dyDescent="0.25">
      <c r="C265" s="44"/>
      <c r="D265" s="44"/>
      <c r="E265" s="44"/>
      <c r="F265" s="44"/>
      <c r="G265" s="44"/>
      <c r="H265" s="44"/>
      <c r="I265" s="44"/>
      <c r="J265" s="44"/>
      <c r="K265" s="44"/>
    </row>
    <row r="266" spans="3:11" ht="30" customHeight="1" x14ac:dyDescent="0.25">
      <c r="C266" s="44"/>
      <c r="D266" s="121" t="s">
        <v>41</v>
      </c>
      <c r="E266" s="121"/>
      <c r="F266" s="121"/>
      <c r="G266" s="121"/>
      <c r="H266" s="121"/>
      <c r="I266" s="121"/>
      <c r="J266" s="121"/>
      <c r="K266" s="44"/>
    </row>
    <row r="267" spans="3:11" ht="5.0999999999999996" customHeight="1" x14ac:dyDescent="0.25">
      <c r="C267" s="44"/>
      <c r="D267" s="44"/>
      <c r="E267" s="44"/>
      <c r="F267" s="44"/>
      <c r="G267" s="44"/>
      <c r="H267" s="44"/>
      <c r="I267" s="44"/>
      <c r="J267" s="44"/>
      <c r="K267" s="44"/>
    </row>
    <row r="268" spans="3:11" x14ac:dyDescent="0.25">
      <c r="C268" s="44"/>
      <c r="D268" s="122" t="s">
        <v>20</v>
      </c>
      <c r="E268" s="122"/>
      <c r="F268" s="122"/>
      <c r="G268" s="122"/>
      <c r="H268" s="122"/>
      <c r="I268" s="44"/>
      <c r="J268" s="46" t="str">
        <f>الفاتورة!$N$701</f>
        <v/>
      </c>
      <c r="K268" s="44"/>
    </row>
    <row r="269" spans="3:11" ht="5.0999999999999996" customHeight="1" x14ac:dyDescent="0.25">
      <c r="C269" s="44"/>
      <c r="D269" s="44"/>
      <c r="E269" s="44"/>
      <c r="F269" s="44"/>
      <c r="G269" s="44"/>
      <c r="H269" s="44"/>
      <c r="I269" s="44"/>
      <c r="J269" s="45"/>
      <c r="K269" s="44"/>
    </row>
    <row r="270" spans="3:11" x14ac:dyDescent="0.25">
      <c r="C270" s="44"/>
      <c r="D270" s="48"/>
      <c r="E270" s="47"/>
      <c r="F270" s="48" t="s">
        <v>26</v>
      </c>
      <c r="G270" s="44"/>
      <c r="H270" s="46"/>
      <c r="I270" s="44"/>
      <c r="J270" s="46"/>
      <c r="K270" s="44"/>
    </row>
    <row r="271" spans="3:11" ht="5.0999999999999996" customHeight="1" x14ac:dyDescent="0.25">
      <c r="C271" s="44"/>
      <c r="D271" s="47"/>
      <c r="E271" s="47"/>
      <c r="F271" s="47"/>
      <c r="G271" s="44"/>
      <c r="H271" s="45"/>
      <c r="I271" s="44"/>
      <c r="J271" s="45"/>
      <c r="K271" s="44"/>
    </row>
    <row r="272" spans="3:11" x14ac:dyDescent="0.25">
      <c r="C272" s="44"/>
      <c r="D272" s="48"/>
      <c r="E272" s="47"/>
      <c r="F272" s="48" t="s">
        <v>57</v>
      </c>
      <c r="G272" s="44"/>
      <c r="H272" s="46"/>
      <c r="I272" s="44"/>
      <c r="J272" s="46"/>
      <c r="K272" s="44"/>
    </row>
    <row r="273" spans="3:11" ht="5.0999999999999996" customHeight="1" x14ac:dyDescent="0.25">
      <c r="C273" s="44"/>
      <c r="D273" s="47"/>
      <c r="E273" s="47"/>
      <c r="F273" s="47"/>
      <c r="G273" s="44"/>
      <c r="H273" s="45"/>
      <c r="I273" s="44"/>
      <c r="J273" s="45"/>
      <c r="K273" s="44"/>
    </row>
    <row r="274" spans="3:11" x14ac:dyDescent="0.25">
      <c r="C274" s="44"/>
      <c r="D274" s="48"/>
      <c r="E274" s="47"/>
      <c r="F274" s="48" t="s">
        <v>58</v>
      </c>
      <c r="G274" s="44"/>
      <c r="H274" s="46"/>
      <c r="I274" s="44"/>
      <c r="J274" s="46"/>
      <c r="K274" s="44"/>
    </row>
    <row r="275" spans="3:11" ht="5.0999999999999996" customHeight="1" x14ac:dyDescent="0.25">
      <c r="C275" s="44"/>
      <c r="D275" s="47"/>
      <c r="E275" s="47"/>
      <c r="F275" s="47"/>
      <c r="G275" s="44"/>
      <c r="H275" s="45"/>
      <c r="I275" s="44"/>
      <c r="J275" s="45"/>
      <c r="K275" s="44"/>
    </row>
    <row r="276" spans="3:11" x14ac:dyDescent="0.25">
      <c r="C276" s="44"/>
      <c r="D276" s="47"/>
      <c r="E276" s="47"/>
      <c r="F276" s="48" t="s">
        <v>28</v>
      </c>
      <c r="G276" s="44"/>
      <c r="H276" s="46">
        <f>الفاتورة!$N$703</f>
        <v>0</v>
      </c>
      <c r="I276" s="44"/>
      <c r="J276" s="46"/>
      <c r="K276" s="44"/>
    </row>
    <row r="277" spans="3:11" ht="5.0999999999999996" customHeight="1" x14ac:dyDescent="0.25">
      <c r="C277" s="44"/>
      <c r="D277" s="47"/>
      <c r="E277" s="47"/>
      <c r="F277" s="47"/>
      <c r="G277" s="44"/>
      <c r="H277" s="45"/>
      <c r="I277" s="44"/>
      <c r="J277" s="45"/>
      <c r="K277" s="44"/>
    </row>
    <row r="278" spans="3:11" x14ac:dyDescent="0.25">
      <c r="C278" s="44"/>
      <c r="D278" s="47"/>
      <c r="E278" s="47"/>
      <c r="F278" s="48" t="s">
        <v>27</v>
      </c>
      <c r="G278" s="44"/>
      <c r="H278" s="46"/>
      <c r="I278" s="44"/>
      <c r="J278" s="46"/>
      <c r="K278" s="44"/>
    </row>
    <row r="279" spans="3:11" ht="5.0999999999999996" customHeight="1" x14ac:dyDescent="0.25">
      <c r="C279" s="44"/>
      <c r="D279" s="44"/>
      <c r="E279" s="44"/>
      <c r="F279" s="44"/>
      <c r="G279" s="44"/>
      <c r="H279" s="44"/>
      <c r="I279" s="44"/>
      <c r="J279" s="45"/>
      <c r="K279" s="44"/>
    </row>
    <row r="280" spans="3:11" x14ac:dyDescent="0.25">
      <c r="C280" s="44"/>
      <c r="D280" s="122" t="s">
        <v>29</v>
      </c>
      <c r="E280" s="122"/>
      <c r="F280" s="122"/>
      <c r="G280" s="122"/>
      <c r="H280" s="122"/>
      <c r="I280" s="44"/>
      <c r="J280" s="46" t="str">
        <f>IF(SUM(H270:H278),SUM(H270:H278),"")</f>
        <v/>
      </c>
      <c r="K280" s="44"/>
    </row>
    <row r="281" spans="3:11" ht="5.0999999999999996" customHeight="1" x14ac:dyDescent="0.25">
      <c r="C281" s="44"/>
      <c r="D281" s="44"/>
      <c r="E281" s="44"/>
      <c r="F281" s="44"/>
      <c r="G281" s="44"/>
      <c r="H281" s="44"/>
      <c r="I281" s="44"/>
      <c r="J281" s="45"/>
      <c r="K281" s="44"/>
    </row>
    <row r="282" spans="3:11" x14ac:dyDescent="0.25">
      <c r="C282" s="44"/>
      <c r="D282" s="122" t="str">
        <f>a_officna(J282,"جنية","قرش")</f>
        <v xml:space="preserve"> جنية</v>
      </c>
      <c r="E282" s="122"/>
      <c r="F282" s="122"/>
      <c r="G282" s="122"/>
      <c r="H282" s="122"/>
      <c r="I282" s="44"/>
      <c r="J282" s="46" t="str">
        <f>IF(OR(SUM(J268)&lt;&gt;0,SUM(J280)),SUM(J268)-SUM(J280),"")</f>
        <v/>
      </c>
      <c r="K282" s="44"/>
    </row>
    <row r="283" spans="3:11" ht="5.0999999999999996" customHeight="1" x14ac:dyDescent="0.25">
      <c r="C283" s="44"/>
      <c r="D283" s="44"/>
      <c r="E283" s="44"/>
      <c r="F283" s="44"/>
      <c r="G283" s="44"/>
      <c r="H283" s="44"/>
      <c r="I283" s="44"/>
      <c r="J283" s="44"/>
      <c r="K283" s="44"/>
    </row>
    <row r="284" spans="3:11" ht="5.0999999999999996" customHeight="1" x14ac:dyDescent="0.25">
      <c r="C284" s="44"/>
      <c r="D284" s="123"/>
      <c r="E284" s="123"/>
      <c r="F284" s="123"/>
      <c r="G284" s="123"/>
      <c r="H284" s="123"/>
      <c r="I284" s="123"/>
      <c r="J284" s="123"/>
      <c r="K284" s="44"/>
    </row>
    <row r="285" spans="3:11" ht="5.0999999999999996" customHeight="1" x14ac:dyDescent="0.25"/>
    <row r="293" spans="3:11" x14ac:dyDescent="0.25">
      <c r="F293" t="s">
        <v>30</v>
      </c>
    </row>
    <row r="295" spans="3:11" x14ac:dyDescent="0.25">
      <c r="C295" s="44"/>
      <c r="D295" s="44"/>
      <c r="E295" s="44"/>
      <c r="F295" s="44"/>
      <c r="G295" s="44"/>
      <c r="H295" s="44"/>
      <c r="I295" s="44"/>
      <c r="J295" s="44"/>
      <c r="K295" s="44"/>
    </row>
    <row r="296" spans="3:11" ht="30" customHeight="1" x14ac:dyDescent="0.25">
      <c r="C296" s="44"/>
      <c r="D296" s="121" t="s">
        <v>42</v>
      </c>
      <c r="E296" s="121"/>
      <c r="F296" s="121"/>
      <c r="G296" s="121"/>
      <c r="H296" s="121"/>
      <c r="I296" s="121"/>
      <c r="J296" s="121"/>
      <c r="K296" s="44"/>
    </row>
    <row r="297" spans="3:11" ht="5.0999999999999996" customHeight="1" x14ac:dyDescent="0.25">
      <c r="C297" s="44"/>
      <c r="D297" s="44"/>
      <c r="E297" s="44"/>
      <c r="F297" s="44"/>
      <c r="G297" s="44"/>
      <c r="H297" s="44"/>
      <c r="I297" s="44"/>
      <c r="J297" s="44"/>
      <c r="K297" s="44"/>
    </row>
    <row r="298" spans="3:11" x14ac:dyDescent="0.25">
      <c r="C298" s="44"/>
      <c r="D298" s="122" t="s">
        <v>20</v>
      </c>
      <c r="E298" s="122"/>
      <c r="F298" s="122"/>
      <c r="G298" s="122"/>
      <c r="H298" s="122"/>
      <c r="I298" s="44"/>
      <c r="J298" s="46" t="str">
        <f>الفاتورة!$N$772</f>
        <v/>
      </c>
      <c r="K298" s="44"/>
    </row>
    <row r="299" spans="3:11" ht="5.0999999999999996" customHeight="1" x14ac:dyDescent="0.25">
      <c r="C299" s="44"/>
      <c r="D299" s="44"/>
      <c r="E299" s="44"/>
      <c r="F299" s="44"/>
      <c r="G299" s="44"/>
      <c r="H299" s="44"/>
      <c r="I299" s="44"/>
      <c r="J299" s="45"/>
      <c r="K299" s="44"/>
    </row>
    <row r="300" spans="3:11" x14ac:dyDescent="0.25">
      <c r="C300" s="44"/>
      <c r="D300" s="48"/>
      <c r="E300" s="47"/>
      <c r="F300" s="48" t="s">
        <v>26</v>
      </c>
      <c r="G300" s="44"/>
      <c r="H300" s="46"/>
      <c r="I300" s="44"/>
      <c r="J300" s="46"/>
      <c r="K300" s="44"/>
    </row>
    <row r="301" spans="3:11" ht="5.0999999999999996" customHeight="1" x14ac:dyDescent="0.25">
      <c r="C301" s="44"/>
      <c r="D301" s="47"/>
      <c r="E301" s="47"/>
      <c r="F301" s="47"/>
      <c r="G301" s="44"/>
      <c r="H301" s="45"/>
      <c r="I301" s="44"/>
      <c r="J301" s="45"/>
      <c r="K301" s="44"/>
    </row>
    <row r="302" spans="3:11" x14ac:dyDescent="0.25">
      <c r="C302" s="44"/>
      <c r="D302" s="48"/>
      <c r="E302" s="47"/>
      <c r="F302" s="48" t="s">
        <v>57</v>
      </c>
      <c r="G302" s="44"/>
      <c r="H302" s="46"/>
      <c r="I302" s="44"/>
      <c r="J302" s="46"/>
      <c r="K302" s="44"/>
    </row>
    <row r="303" spans="3:11" ht="5.0999999999999996" customHeight="1" x14ac:dyDescent="0.25">
      <c r="C303" s="44"/>
      <c r="D303" s="47"/>
      <c r="E303" s="47"/>
      <c r="F303" s="47"/>
      <c r="G303" s="44"/>
      <c r="H303" s="45"/>
      <c r="I303" s="44"/>
      <c r="J303" s="45"/>
      <c r="K303" s="44"/>
    </row>
    <row r="304" spans="3:11" x14ac:dyDescent="0.25">
      <c r="C304" s="44"/>
      <c r="D304" s="48"/>
      <c r="E304" s="47"/>
      <c r="F304" s="48" t="s">
        <v>58</v>
      </c>
      <c r="G304" s="44"/>
      <c r="H304" s="46"/>
      <c r="I304" s="44"/>
      <c r="J304" s="46"/>
      <c r="K304" s="44"/>
    </row>
    <row r="305" spans="3:11" ht="5.0999999999999996" customHeight="1" x14ac:dyDescent="0.25">
      <c r="C305" s="44"/>
      <c r="D305" s="47"/>
      <c r="E305" s="47"/>
      <c r="F305" s="47"/>
      <c r="G305" s="44"/>
      <c r="H305" s="45"/>
      <c r="I305" s="44"/>
      <c r="J305" s="45"/>
      <c r="K305" s="44"/>
    </row>
    <row r="306" spans="3:11" x14ac:dyDescent="0.25">
      <c r="C306" s="44"/>
      <c r="D306" s="47"/>
      <c r="E306" s="47"/>
      <c r="F306" s="48" t="s">
        <v>28</v>
      </c>
      <c r="G306" s="44"/>
      <c r="H306" s="46">
        <f>الفاتورة!$N$774</f>
        <v>0</v>
      </c>
      <c r="I306" s="44"/>
      <c r="J306" s="46"/>
      <c r="K306" s="44"/>
    </row>
    <row r="307" spans="3:11" ht="5.0999999999999996" customHeight="1" x14ac:dyDescent="0.25">
      <c r="C307" s="44"/>
      <c r="D307" s="47"/>
      <c r="E307" s="47"/>
      <c r="F307" s="47"/>
      <c r="G307" s="44"/>
      <c r="H307" s="45"/>
      <c r="I307" s="44"/>
      <c r="J307" s="45"/>
      <c r="K307" s="44"/>
    </row>
    <row r="308" spans="3:11" x14ac:dyDescent="0.25">
      <c r="C308" s="44"/>
      <c r="D308" s="47"/>
      <c r="E308" s="47"/>
      <c r="F308" s="48" t="s">
        <v>27</v>
      </c>
      <c r="G308" s="44"/>
      <c r="H308" s="46"/>
      <c r="I308" s="44"/>
      <c r="J308" s="46"/>
      <c r="K308" s="44"/>
    </row>
    <row r="309" spans="3:11" ht="5.0999999999999996" customHeight="1" x14ac:dyDescent="0.25">
      <c r="C309" s="44"/>
      <c r="D309" s="44"/>
      <c r="E309" s="44"/>
      <c r="F309" s="44"/>
      <c r="G309" s="44"/>
      <c r="H309" s="44"/>
      <c r="I309" s="44"/>
      <c r="J309" s="45"/>
      <c r="K309" s="44"/>
    </row>
    <row r="310" spans="3:11" x14ac:dyDescent="0.25">
      <c r="C310" s="44"/>
      <c r="D310" s="122" t="s">
        <v>29</v>
      </c>
      <c r="E310" s="122"/>
      <c r="F310" s="122"/>
      <c r="G310" s="122"/>
      <c r="H310" s="122"/>
      <c r="I310" s="44"/>
      <c r="J310" s="46" t="str">
        <f>IF(SUM(H300:H308),SUM(H300:H308),"")</f>
        <v/>
      </c>
      <c r="K310" s="44"/>
    </row>
    <row r="311" spans="3:11" ht="5.0999999999999996" customHeight="1" x14ac:dyDescent="0.25">
      <c r="C311" s="44"/>
      <c r="D311" s="44"/>
      <c r="E311" s="44"/>
      <c r="F311" s="44"/>
      <c r="G311" s="44"/>
      <c r="H311" s="44"/>
      <c r="I311" s="44"/>
      <c r="J311" s="45"/>
      <c r="K311" s="44"/>
    </row>
    <row r="312" spans="3:11" x14ac:dyDescent="0.25">
      <c r="C312" s="44"/>
      <c r="D312" s="122" t="str">
        <f>a_officna(J312,"جنية","قرش")</f>
        <v xml:space="preserve"> جنية</v>
      </c>
      <c r="E312" s="122"/>
      <c r="F312" s="122"/>
      <c r="G312" s="122"/>
      <c r="H312" s="122"/>
      <c r="I312" s="44"/>
      <c r="J312" s="46" t="str">
        <f>IF(OR(SUM(J298)&lt;&gt;0,SUM(J310)),SUM(J298)-SUM(J310),"")</f>
        <v/>
      </c>
      <c r="K312" s="44"/>
    </row>
    <row r="313" spans="3:11" ht="5.0999999999999996" customHeight="1" x14ac:dyDescent="0.25">
      <c r="C313" s="44"/>
      <c r="D313" s="44"/>
      <c r="E313" s="44"/>
      <c r="F313" s="44"/>
      <c r="G313" s="44"/>
      <c r="H313" s="44"/>
      <c r="I313" s="44"/>
      <c r="J313" s="44"/>
      <c r="K313" s="44"/>
    </row>
    <row r="314" spans="3:11" ht="5.0999999999999996" customHeight="1" x14ac:dyDescent="0.25">
      <c r="C314" s="44"/>
      <c r="D314" s="123"/>
      <c r="E314" s="123"/>
      <c r="F314" s="123"/>
      <c r="G314" s="123"/>
      <c r="H314" s="123"/>
      <c r="I314" s="123"/>
      <c r="J314" s="123"/>
      <c r="K314" s="44"/>
    </row>
    <row r="322" spans="3:11" x14ac:dyDescent="0.25">
      <c r="F322" t="s">
        <v>30</v>
      </c>
    </row>
    <row r="324" spans="3:11" x14ac:dyDescent="0.25">
      <c r="C324" s="44"/>
      <c r="D324" s="44"/>
      <c r="E324" s="44"/>
      <c r="F324" s="44"/>
      <c r="G324" s="44"/>
      <c r="H324" s="44"/>
      <c r="I324" s="44"/>
      <c r="J324" s="44"/>
      <c r="K324" s="44"/>
    </row>
    <row r="325" spans="3:11" ht="30" customHeight="1" x14ac:dyDescent="0.25">
      <c r="C325" s="44"/>
      <c r="D325" s="121" t="s">
        <v>56</v>
      </c>
      <c r="E325" s="121"/>
      <c r="F325" s="121"/>
      <c r="G325" s="121"/>
      <c r="H325" s="121"/>
      <c r="I325" s="121"/>
      <c r="J325" s="121"/>
      <c r="K325" s="44"/>
    </row>
    <row r="326" spans="3:11" ht="5.0999999999999996" customHeight="1" x14ac:dyDescent="0.25">
      <c r="C326" s="44"/>
      <c r="D326" s="44"/>
      <c r="E326" s="44"/>
      <c r="F326" s="44"/>
      <c r="G326" s="44"/>
      <c r="H326" s="44"/>
      <c r="I326" s="44"/>
      <c r="J326" s="44"/>
      <c r="K326" s="44"/>
    </row>
    <row r="327" spans="3:11" x14ac:dyDescent="0.25">
      <c r="C327" s="44"/>
      <c r="D327" s="122" t="s">
        <v>20</v>
      </c>
      <c r="E327" s="122"/>
      <c r="F327" s="122"/>
      <c r="G327" s="122"/>
      <c r="H327" s="122"/>
      <c r="I327" s="44"/>
      <c r="J327" s="46" t="str">
        <f>الفاتورة!$N$843</f>
        <v/>
      </c>
      <c r="K327" s="44"/>
    </row>
    <row r="328" spans="3:11" ht="5.0999999999999996" customHeight="1" x14ac:dyDescent="0.25">
      <c r="C328" s="44"/>
      <c r="D328" s="44"/>
      <c r="E328" s="44"/>
      <c r="F328" s="44"/>
      <c r="G328" s="44"/>
      <c r="H328" s="44"/>
      <c r="I328" s="44"/>
      <c r="J328" s="45"/>
      <c r="K328" s="44"/>
    </row>
    <row r="329" spans="3:11" x14ac:dyDescent="0.25">
      <c r="C329" s="44"/>
      <c r="D329" s="48"/>
      <c r="E329" s="47"/>
      <c r="F329" s="48" t="s">
        <v>26</v>
      </c>
      <c r="G329" s="44"/>
      <c r="H329" s="46"/>
      <c r="I329" s="44"/>
      <c r="J329" s="46"/>
      <c r="K329" s="44"/>
    </row>
    <row r="330" spans="3:11" ht="5.0999999999999996" customHeight="1" x14ac:dyDescent="0.25">
      <c r="C330" s="44"/>
      <c r="D330" s="47"/>
      <c r="E330" s="47"/>
      <c r="F330" s="47"/>
      <c r="G330" s="44"/>
      <c r="H330" s="45"/>
      <c r="I330" s="44"/>
      <c r="J330" s="45"/>
      <c r="K330" s="44"/>
    </row>
    <row r="331" spans="3:11" x14ac:dyDescent="0.25">
      <c r="C331" s="44"/>
      <c r="D331" s="48"/>
      <c r="E331" s="47"/>
      <c r="F331" s="48" t="s">
        <v>57</v>
      </c>
      <c r="G331" s="44"/>
      <c r="H331" s="46"/>
      <c r="I331" s="44"/>
      <c r="J331" s="46"/>
      <c r="K331" s="44"/>
    </row>
    <row r="332" spans="3:11" ht="5.0999999999999996" customHeight="1" x14ac:dyDescent="0.25">
      <c r="C332" s="44"/>
      <c r="D332" s="47"/>
      <c r="E332" s="47"/>
      <c r="F332" s="47"/>
      <c r="G332" s="44"/>
      <c r="H332" s="45"/>
      <c r="I332" s="44"/>
      <c r="J332" s="45"/>
      <c r="K332" s="44"/>
    </row>
    <row r="333" spans="3:11" x14ac:dyDescent="0.25">
      <c r="C333" s="44"/>
      <c r="D333" s="48"/>
      <c r="E333" s="47"/>
      <c r="F333" s="48" t="s">
        <v>58</v>
      </c>
      <c r="G333" s="44"/>
      <c r="H333" s="46"/>
      <c r="I333" s="44"/>
      <c r="J333" s="46"/>
      <c r="K333" s="44"/>
    </row>
    <row r="334" spans="3:11" ht="5.0999999999999996" customHeight="1" x14ac:dyDescent="0.25">
      <c r="C334" s="44"/>
      <c r="D334" s="47"/>
      <c r="E334" s="47"/>
      <c r="F334" s="47"/>
      <c r="G334" s="44"/>
      <c r="H334" s="45"/>
      <c r="I334" s="44"/>
      <c r="J334" s="45"/>
      <c r="K334" s="44"/>
    </row>
    <row r="335" spans="3:11" x14ac:dyDescent="0.25">
      <c r="C335" s="44"/>
      <c r="D335" s="47"/>
      <c r="E335" s="47"/>
      <c r="F335" s="48" t="s">
        <v>28</v>
      </c>
      <c r="G335" s="44"/>
      <c r="H335" s="46">
        <f>الفاتورة!$N$845</f>
        <v>0</v>
      </c>
      <c r="I335" s="44"/>
      <c r="J335" s="46"/>
      <c r="K335" s="44"/>
    </row>
    <row r="336" spans="3:11" ht="5.0999999999999996" customHeight="1" x14ac:dyDescent="0.25">
      <c r="C336" s="44"/>
      <c r="D336" s="47"/>
      <c r="E336" s="47"/>
      <c r="F336" s="47"/>
      <c r="G336" s="44"/>
      <c r="H336" s="45"/>
      <c r="I336" s="44"/>
      <c r="J336" s="45"/>
      <c r="K336" s="44"/>
    </row>
    <row r="337" spans="2:11" x14ac:dyDescent="0.25">
      <c r="C337" s="44"/>
      <c r="D337" s="47"/>
      <c r="E337" s="47"/>
      <c r="F337" s="48" t="s">
        <v>27</v>
      </c>
      <c r="G337" s="44"/>
      <c r="H337" s="46"/>
      <c r="I337" s="44"/>
      <c r="J337" s="46"/>
      <c r="K337" s="44"/>
    </row>
    <row r="338" spans="2:11" ht="5.0999999999999996" customHeight="1" x14ac:dyDescent="0.25">
      <c r="C338" s="44"/>
      <c r="D338" s="44"/>
      <c r="E338" s="44"/>
      <c r="F338" s="44"/>
      <c r="G338" s="44"/>
      <c r="H338" s="44"/>
      <c r="I338" s="44"/>
      <c r="J338" s="45"/>
      <c r="K338" s="44"/>
    </row>
    <row r="339" spans="2:11" x14ac:dyDescent="0.25">
      <c r="C339" s="44"/>
      <c r="D339" s="122" t="s">
        <v>29</v>
      </c>
      <c r="E339" s="122"/>
      <c r="F339" s="122"/>
      <c r="G339" s="122"/>
      <c r="H339" s="122"/>
      <c r="I339" s="44"/>
      <c r="J339" s="46" t="str">
        <f>IF(SUM(H329:H337),SUM(H329:H337),"")</f>
        <v/>
      </c>
      <c r="K339" s="44"/>
    </row>
    <row r="340" spans="2:11" ht="5.0999999999999996" customHeight="1" x14ac:dyDescent="0.25">
      <c r="C340" s="44"/>
      <c r="D340" s="44"/>
      <c r="E340" s="44"/>
      <c r="F340" s="44"/>
      <c r="G340" s="44"/>
      <c r="H340" s="44"/>
      <c r="I340" s="44"/>
      <c r="J340" s="45"/>
      <c r="K340" s="44"/>
    </row>
    <row r="341" spans="2:11" x14ac:dyDescent="0.25">
      <c r="C341" s="44"/>
      <c r="D341" s="122" t="str">
        <f>a_officna(J341,"جنية","قرش")</f>
        <v xml:space="preserve"> جنية</v>
      </c>
      <c r="E341" s="122"/>
      <c r="F341" s="122"/>
      <c r="G341" s="122"/>
      <c r="H341" s="122"/>
      <c r="I341" s="44"/>
      <c r="J341" s="46" t="str">
        <f>IF(OR(SUM(J327)&lt;&gt;0,SUM(J339)),SUM(J327)-SUM(J339),"")</f>
        <v/>
      </c>
      <c r="K341" s="44"/>
    </row>
    <row r="342" spans="2:11" ht="5.0999999999999996" customHeight="1" x14ac:dyDescent="0.25">
      <c r="C342" s="44"/>
      <c r="D342" s="44"/>
      <c r="E342" s="44"/>
      <c r="F342" s="44"/>
      <c r="G342" s="44"/>
      <c r="H342" s="44"/>
      <c r="I342" s="44"/>
      <c r="J342" s="44"/>
      <c r="K342" s="44"/>
    </row>
    <row r="343" spans="2:11" ht="5.0999999999999996" customHeight="1" x14ac:dyDescent="0.25">
      <c r="C343" s="44"/>
      <c r="D343" s="123"/>
      <c r="E343" s="123"/>
      <c r="F343" s="123"/>
      <c r="G343" s="123"/>
      <c r="H343" s="123"/>
      <c r="I343" s="123"/>
      <c r="J343" s="123"/>
      <c r="K343" s="44"/>
    </row>
    <row r="350" spans="2:11" ht="17.100000000000001" customHeight="1" x14ac:dyDescent="0.25">
      <c r="B350" s="56" t="s">
        <v>43</v>
      </c>
      <c r="C350" s="56"/>
      <c r="D350" s="56"/>
      <c r="E350" s="56"/>
      <c r="F350" s="52"/>
      <c r="G350" s="52"/>
      <c r="H350" s="124" t="str">
        <f t="shared" ref="H350" si="0">$J$23</f>
        <v/>
      </c>
      <c r="I350" s="124"/>
    </row>
    <row r="351" spans="2:11" ht="17.100000000000001" customHeight="1" x14ac:dyDescent="0.25">
      <c r="B351" s="57" t="s">
        <v>44</v>
      </c>
      <c r="C351" s="57"/>
      <c r="D351" s="57"/>
      <c r="E351" s="57"/>
      <c r="F351" s="53"/>
      <c r="G351" s="53"/>
      <c r="H351" s="125" t="str">
        <f t="shared" ref="H351" si="1">$J$52</f>
        <v/>
      </c>
      <c r="I351" s="125"/>
    </row>
    <row r="352" spans="2:11" ht="17.100000000000001" customHeight="1" x14ac:dyDescent="0.25">
      <c r="B352" s="57" t="s">
        <v>45</v>
      </c>
      <c r="C352" s="57"/>
      <c r="D352" s="57"/>
      <c r="E352" s="57"/>
      <c r="F352" s="53"/>
      <c r="G352" s="53"/>
      <c r="H352" s="125" t="str">
        <f t="shared" ref="H352" si="2">$J$79</f>
        <v/>
      </c>
      <c r="I352" s="125"/>
    </row>
    <row r="353" spans="2:9" ht="17.100000000000001" customHeight="1" x14ac:dyDescent="0.25">
      <c r="B353" s="57" t="s">
        <v>46</v>
      </c>
      <c r="C353" s="57"/>
      <c r="D353" s="57"/>
      <c r="E353" s="57"/>
      <c r="F353" s="53"/>
      <c r="G353" s="53"/>
      <c r="H353" s="125" t="str">
        <f t="shared" ref="H353" si="3">$J$108</f>
        <v/>
      </c>
      <c r="I353" s="125"/>
    </row>
    <row r="354" spans="2:9" ht="17.100000000000001" customHeight="1" x14ac:dyDescent="0.25">
      <c r="B354" s="57" t="s">
        <v>47</v>
      </c>
      <c r="C354" s="57"/>
      <c r="D354" s="57"/>
      <c r="E354" s="57"/>
      <c r="F354" s="53"/>
      <c r="G354" s="53"/>
      <c r="H354" s="125" t="str">
        <f t="shared" ref="H354" si="4">$J$137</f>
        <v/>
      </c>
      <c r="I354" s="125"/>
    </row>
    <row r="355" spans="2:9" ht="17.100000000000001" customHeight="1" x14ac:dyDescent="0.25">
      <c r="B355" s="57" t="s">
        <v>48</v>
      </c>
      <c r="C355" s="57"/>
      <c r="D355" s="57"/>
      <c r="E355" s="57"/>
      <c r="F355" s="53"/>
      <c r="G355" s="53"/>
      <c r="H355" s="125" t="str">
        <f t="shared" ref="H355" si="5">$J$166</f>
        <v/>
      </c>
      <c r="I355" s="125"/>
    </row>
    <row r="356" spans="2:9" ht="17.100000000000001" customHeight="1" x14ac:dyDescent="0.25">
      <c r="B356" s="57" t="s">
        <v>49</v>
      </c>
      <c r="C356" s="57"/>
      <c r="D356" s="57"/>
      <c r="E356" s="57"/>
      <c r="F356" s="53"/>
      <c r="G356" s="53"/>
      <c r="H356" s="125" t="str">
        <f t="shared" ref="H356" si="6">$J$195</f>
        <v/>
      </c>
      <c r="I356" s="125"/>
    </row>
    <row r="357" spans="2:9" ht="17.100000000000001" customHeight="1" x14ac:dyDescent="0.25">
      <c r="B357" s="57" t="s">
        <v>50</v>
      </c>
      <c r="C357" s="57"/>
      <c r="D357" s="57"/>
      <c r="E357" s="57"/>
      <c r="F357" s="53"/>
      <c r="G357" s="53"/>
      <c r="H357" s="125" t="str">
        <f t="shared" ref="H357" si="7">$J$224</f>
        <v/>
      </c>
      <c r="I357" s="125"/>
    </row>
    <row r="358" spans="2:9" ht="17.100000000000001" customHeight="1" x14ac:dyDescent="0.25">
      <c r="B358" s="57" t="s">
        <v>51</v>
      </c>
      <c r="C358" s="57"/>
      <c r="D358" s="57"/>
      <c r="E358" s="57"/>
      <c r="F358" s="53"/>
      <c r="G358" s="53"/>
      <c r="H358" s="125" t="str">
        <f t="shared" ref="H358" si="8">$J$253</f>
        <v/>
      </c>
      <c r="I358" s="125"/>
    </row>
    <row r="359" spans="2:9" ht="17.100000000000001" customHeight="1" x14ac:dyDescent="0.25">
      <c r="B359" s="57" t="s">
        <v>52</v>
      </c>
      <c r="C359" s="57"/>
      <c r="D359" s="57"/>
      <c r="E359" s="57"/>
      <c r="F359" s="53"/>
      <c r="G359" s="53"/>
      <c r="H359" s="125" t="str">
        <f t="shared" ref="H359" si="9">$J$282</f>
        <v/>
      </c>
      <c r="I359" s="125"/>
    </row>
    <row r="360" spans="2:9" ht="17.100000000000001" customHeight="1" x14ac:dyDescent="0.25">
      <c r="B360" s="57" t="s">
        <v>53</v>
      </c>
      <c r="C360" s="57"/>
      <c r="D360" s="57"/>
      <c r="E360" s="57"/>
      <c r="F360" s="53"/>
      <c r="G360" s="53"/>
      <c r="H360" s="125" t="str">
        <f t="shared" ref="H360" si="10">$J$312</f>
        <v/>
      </c>
      <c r="I360" s="125"/>
    </row>
    <row r="361" spans="2:9" ht="17.100000000000001" customHeight="1" x14ac:dyDescent="0.25">
      <c r="B361" s="57" t="s">
        <v>54</v>
      </c>
      <c r="C361" s="57"/>
      <c r="D361" s="57"/>
      <c r="E361" s="57"/>
      <c r="F361" s="53"/>
      <c r="G361" s="53"/>
      <c r="H361" s="125" t="str">
        <f t="shared" ref="H361" si="11">$J$341</f>
        <v/>
      </c>
      <c r="I361" s="125"/>
    </row>
    <row r="362" spans="2:9" ht="3" customHeight="1" x14ac:dyDescent="0.25">
      <c r="B362" s="54"/>
      <c r="C362" s="54"/>
      <c r="D362" s="54"/>
      <c r="E362" s="54"/>
      <c r="F362" s="54"/>
      <c r="G362" s="54"/>
      <c r="H362" s="54"/>
      <c r="I362" s="54"/>
    </row>
    <row r="363" spans="2:9" ht="20.100000000000001" customHeight="1" x14ac:dyDescent="0.25">
      <c r="B363" s="94" t="s">
        <v>55</v>
      </c>
      <c r="C363" s="94"/>
      <c r="D363" s="94"/>
      <c r="E363" s="94"/>
      <c r="F363" s="94"/>
      <c r="G363" s="3"/>
      <c r="H363" s="126" t="str">
        <f>IF(SUM(H350:I361),SUM(H350:I361),"")</f>
        <v/>
      </c>
      <c r="I363" s="126"/>
    </row>
    <row r="364" spans="2:9" ht="3" customHeight="1" x14ac:dyDescent="0.25">
      <c r="B364" s="54"/>
      <c r="C364" s="54"/>
      <c r="D364" s="54"/>
      <c r="E364" s="54"/>
      <c r="F364" s="54"/>
      <c r="G364" s="54"/>
      <c r="H364" s="54"/>
      <c r="I364" s="54"/>
    </row>
  </sheetData>
  <mergeCells count="92">
    <mergeCell ref="H360:I360"/>
    <mergeCell ref="H361:I361"/>
    <mergeCell ref="H363:I363"/>
    <mergeCell ref="B363:F363"/>
    <mergeCell ref="H355:I355"/>
    <mergeCell ref="H356:I356"/>
    <mergeCell ref="H357:I357"/>
    <mergeCell ref="H358:I358"/>
    <mergeCell ref="H359:I359"/>
    <mergeCell ref="H350:I350"/>
    <mergeCell ref="H351:I351"/>
    <mergeCell ref="H352:I352"/>
    <mergeCell ref="H353:I353"/>
    <mergeCell ref="H354:I354"/>
    <mergeCell ref="D341:H341"/>
    <mergeCell ref="D343:J343"/>
    <mergeCell ref="D310:H310"/>
    <mergeCell ref="D312:H312"/>
    <mergeCell ref="D314:J314"/>
    <mergeCell ref="D325:J325"/>
    <mergeCell ref="D327:H327"/>
    <mergeCell ref="D339:H339"/>
    <mergeCell ref="D298:H298"/>
    <mergeCell ref="D237:J237"/>
    <mergeCell ref="D239:H239"/>
    <mergeCell ref="D251:H251"/>
    <mergeCell ref="D253:H253"/>
    <mergeCell ref="D255:J255"/>
    <mergeCell ref="D266:J266"/>
    <mergeCell ref="D268:H268"/>
    <mergeCell ref="D280:H280"/>
    <mergeCell ref="D282:H282"/>
    <mergeCell ref="D284:J284"/>
    <mergeCell ref="D296:J296"/>
    <mergeCell ref="D226:J226"/>
    <mergeCell ref="D166:H166"/>
    <mergeCell ref="D168:J168"/>
    <mergeCell ref="D179:J179"/>
    <mergeCell ref="D181:H181"/>
    <mergeCell ref="D193:H193"/>
    <mergeCell ref="D195:H195"/>
    <mergeCell ref="D197:J197"/>
    <mergeCell ref="D208:J208"/>
    <mergeCell ref="D210:H210"/>
    <mergeCell ref="D222:H222"/>
    <mergeCell ref="D224:H224"/>
    <mergeCell ref="D164:H164"/>
    <mergeCell ref="D94:H94"/>
    <mergeCell ref="D106:H106"/>
    <mergeCell ref="D108:H108"/>
    <mergeCell ref="D110:J110"/>
    <mergeCell ref="D121:J121"/>
    <mergeCell ref="D123:H123"/>
    <mergeCell ref="D135:H135"/>
    <mergeCell ref="D137:H137"/>
    <mergeCell ref="D139:J139"/>
    <mergeCell ref="D150:J150"/>
    <mergeCell ref="D152:H152"/>
    <mergeCell ref="D92:J92"/>
    <mergeCell ref="D7:J7"/>
    <mergeCell ref="D36:J36"/>
    <mergeCell ref="D38:H38"/>
    <mergeCell ref="D50:H50"/>
    <mergeCell ref="D52:H52"/>
    <mergeCell ref="D54:J54"/>
    <mergeCell ref="D9:H9"/>
    <mergeCell ref="D21:H21"/>
    <mergeCell ref="D23:H23"/>
    <mergeCell ref="D25:J25"/>
    <mergeCell ref="D63:J63"/>
    <mergeCell ref="D65:H65"/>
    <mergeCell ref="D77:H77"/>
    <mergeCell ref="D79:H79"/>
    <mergeCell ref="D81:J81"/>
    <mergeCell ref="N5:P5"/>
    <mergeCell ref="N6:P6"/>
    <mergeCell ref="N7:P7"/>
    <mergeCell ref="N8:P8"/>
    <mergeCell ref="N9:P9"/>
    <mergeCell ref="N10:P10"/>
    <mergeCell ref="N11:P11"/>
    <mergeCell ref="N12:P12"/>
    <mergeCell ref="N13:P13"/>
    <mergeCell ref="N14:P14"/>
    <mergeCell ref="N20:P20"/>
    <mergeCell ref="N21:P21"/>
    <mergeCell ref="N22:P22"/>
    <mergeCell ref="N15:P15"/>
    <mergeCell ref="N16:P16"/>
    <mergeCell ref="N17:P17"/>
    <mergeCell ref="N18:P18"/>
    <mergeCell ref="N19:P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7:F1602"/>
  <sheetViews>
    <sheetView showGridLines="0" rightToLeft="1" zoomScale="130" zoomScaleNormal="130" workbookViewId="0">
      <pane ySplit="10" topLeftCell="A11" activePane="bottomLeft" state="frozen"/>
      <selection pane="bottomLeft" activeCell="B15" sqref="B15"/>
    </sheetView>
  </sheetViews>
  <sheetFormatPr defaultRowHeight="15" x14ac:dyDescent="0.25"/>
  <cols>
    <col min="1" max="1" width="6.5703125" customWidth="1"/>
    <col min="2" max="2" width="15.7109375" customWidth="1"/>
    <col min="3" max="3" width="10.7109375" customWidth="1"/>
    <col min="4" max="4" width="13.7109375" customWidth="1"/>
    <col min="5" max="5" width="25.7109375" customWidth="1"/>
    <col min="6" max="6" width="15.7109375" customWidth="1"/>
  </cols>
  <sheetData>
    <row r="7" spans="2:6" x14ac:dyDescent="0.25">
      <c r="B7" s="52" t="s">
        <v>65</v>
      </c>
      <c r="C7" s="52"/>
      <c r="D7" s="61" t="str">
        <f>$B$1601</f>
        <v/>
      </c>
    </row>
    <row r="10" spans="2:6" ht="15.75" thickBot="1" x14ac:dyDescent="0.3">
      <c r="B10" s="58" t="s">
        <v>62</v>
      </c>
      <c r="C10" s="58" t="s">
        <v>61</v>
      </c>
      <c r="D10" s="58" t="s">
        <v>60</v>
      </c>
      <c r="E10" s="58" t="s">
        <v>63</v>
      </c>
      <c r="F10" s="58" t="s">
        <v>59</v>
      </c>
    </row>
    <row r="11" spans="2:6" ht="5.0999999999999996" customHeight="1" x14ac:dyDescent="0.25"/>
    <row r="12" spans="2:6" x14ac:dyDescent="0.25">
      <c r="B12" s="62" t="str">
        <f>IF(OR(D12&lt;&gt;0,C12),D12-C12,"")</f>
        <v/>
      </c>
      <c r="C12" s="62"/>
      <c r="D12" s="62"/>
      <c r="E12" s="51"/>
      <c r="F12" s="63"/>
    </row>
    <row r="13" spans="2:6" x14ac:dyDescent="0.25">
      <c r="B13" s="62" t="str">
        <f>IF(OR(D13&lt;&gt;0,C13),B12+D13-C13,"")</f>
        <v/>
      </c>
      <c r="C13" s="62"/>
      <c r="D13" s="62"/>
      <c r="E13" s="51"/>
      <c r="F13" s="51"/>
    </row>
    <row r="14" spans="2:6" x14ac:dyDescent="0.25">
      <c r="B14" s="62" t="str">
        <f t="shared" ref="B14:B77" si="0">IF(OR(D14&lt;&gt;0,C14),B13+D14-C14,"")</f>
        <v/>
      </c>
      <c r="C14" s="62"/>
      <c r="D14" s="62"/>
      <c r="E14" s="51"/>
      <c r="F14" s="51"/>
    </row>
    <row r="15" spans="2:6" x14ac:dyDescent="0.25">
      <c r="B15" s="62" t="str">
        <f t="shared" si="0"/>
        <v/>
      </c>
      <c r="C15" s="62"/>
      <c r="D15" s="62"/>
      <c r="E15" s="51"/>
      <c r="F15" s="51"/>
    </row>
    <row r="16" spans="2:6" x14ac:dyDescent="0.25">
      <c r="B16" s="62" t="str">
        <f t="shared" si="0"/>
        <v/>
      </c>
      <c r="C16" s="62"/>
      <c r="D16" s="62"/>
      <c r="E16" s="51"/>
      <c r="F16" s="51"/>
    </row>
    <row r="17" spans="2:6" x14ac:dyDescent="0.25">
      <c r="B17" s="62" t="str">
        <f t="shared" si="0"/>
        <v/>
      </c>
      <c r="C17" s="62"/>
      <c r="D17" s="62"/>
      <c r="E17" s="51"/>
      <c r="F17" s="51"/>
    </row>
    <row r="18" spans="2:6" x14ac:dyDescent="0.25">
      <c r="B18" s="62" t="str">
        <f t="shared" si="0"/>
        <v/>
      </c>
      <c r="C18" s="62"/>
      <c r="D18" s="62"/>
      <c r="E18" s="51"/>
      <c r="F18" s="51"/>
    </row>
    <row r="19" spans="2:6" x14ac:dyDescent="0.25">
      <c r="B19" s="62" t="str">
        <f t="shared" si="0"/>
        <v/>
      </c>
      <c r="C19" s="62"/>
      <c r="D19" s="62"/>
      <c r="E19" s="51"/>
      <c r="F19" s="51"/>
    </row>
    <row r="20" spans="2:6" x14ac:dyDescent="0.25">
      <c r="B20" s="62" t="str">
        <f t="shared" si="0"/>
        <v/>
      </c>
      <c r="C20" s="62"/>
      <c r="D20" s="62"/>
      <c r="E20" s="51"/>
      <c r="F20" s="51"/>
    </row>
    <row r="21" spans="2:6" x14ac:dyDescent="0.25">
      <c r="B21" s="62" t="str">
        <f t="shared" si="0"/>
        <v/>
      </c>
      <c r="C21" s="62"/>
      <c r="D21" s="62"/>
      <c r="E21" s="51"/>
      <c r="F21" s="51"/>
    </row>
    <row r="22" spans="2:6" x14ac:dyDescent="0.25">
      <c r="B22" s="62" t="str">
        <f t="shared" si="0"/>
        <v/>
      </c>
      <c r="C22" s="62"/>
      <c r="D22" s="62"/>
      <c r="E22" s="51"/>
      <c r="F22" s="51"/>
    </row>
    <row r="23" spans="2:6" x14ac:dyDescent="0.25">
      <c r="B23" s="62" t="str">
        <f t="shared" si="0"/>
        <v/>
      </c>
      <c r="C23" s="62"/>
      <c r="D23" s="62"/>
      <c r="E23" s="51"/>
      <c r="F23" s="51"/>
    </row>
    <row r="24" spans="2:6" x14ac:dyDescent="0.25">
      <c r="B24" s="62" t="str">
        <f t="shared" si="0"/>
        <v/>
      </c>
      <c r="C24" s="62"/>
      <c r="D24" s="62"/>
      <c r="E24" s="51"/>
      <c r="F24" s="51"/>
    </row>
    <row r="25" spans="2:6" x14ac:dyDescent="0.25">
      <c r="B25" s="62" t="str">
        <f t="shared" si="0"/>
        <v/>
      </c>
      <c r="C25" s="62"/>
      <c r="D25" s="62"/>
      <c r="E25" s="51"/>
      <c r="F25" s="51"/>
    </row>
    <row r="26" spans="2:6" x14ac:dyDescent="0.25">
      <c r="B26" s="62" t="str">
        <f t="shared" si="0"/>
        <v/>
      </c>
      <c r="C26" s="62"/>
      <c r="D26" s="62"/>
      <c r="E26" s="51"/>
      <c r="F26" s="51"/>
    </row>
    <row r="27" spans="2:6" x14ac:dyDescent="0.25">
      <c r="B27" s="62" t="str">
        <f t="shared" si="0"/>
        <v/>
      </c>
      <c r="C27" s="62"/>
      <c r="D27" s="62"/>
      <c r="E27" s="51"/>
      <c r="F27" s="51"/>
    </row>
    <row r="28" spans="2:6" x14ac:dyDescent="0.25">
      <c r="B28" s="62" t="str">
        <f t="shared" si="0"/>
        <v/>
      </c>
      <c r="C28" s="62"/>
      <c r="D28" s="62"/>
      <c r="E28" s="51"/>
      <c r="F28" s="51"/>
    </row>
    <row r="29" spans="2:6" x14ac:dyDescent="0.25">
      <c r="B29" s="62" t="str">
        <f t="shared" si="0"/>
        <v/>
      </c>
      <c r="C29" s="62"/>
      <c r="D29" s="62"/>
      <c r="E29" s="51"/>
      <c r="F29" s="51"/>
    </row>
    <row r="30" spans="2:6" x14ac:dyDescent="0.25">
      <c r="B30" s="62" t="str">
        <f t="shared" si="0"/>
        <v/>
      </c>
      <c r="C30" s="62"/>
      <c r="D30" s="62"/>
      <c r="E30" s="51"/>
      <c r="F30" s="51"/>
    </row>
    <row r="31" spans="2:6" x14ac:dyDescent="0.25">
      <c r="B31" s="62" t="str">
        <f t="shared" si="0"/>
        <v/>
      </c>
      <c r="C31" s="62"/>
      <c r="D31" s="62"/>
      <c r="E31" s="51"/>
      <c r="F31" s="51"/>
    </row>
    <row r="32" spans="2:6" x14ac:dyDescent="0.25">
      <c r="B32" s="62" t="str">
        <f t="shared" si="0"/>
        <v/>
      </c>
      <c r="C32" s="62"/>
      <c r="D32" s="62"/>
      <c r="E32" s="51"/>
      <c r="F32" s="51"/>
    </row>
    <row r="33" spans="2:6" x14ac:dyDescent="0.25">
      <c r="B33" s="62" t="str">
        <f t="shared" si="0"/>
        <v/>
      </c>
      <c r="C33" s="62"/>
      <c r="D33" s="62"/>
      <c r="E33" s="51"/>
      <c r="F33" s="51"/>
    </row>
    <row r="34" spans="2:6" x14ac:dyDescent="0.25">
      <c r="B34" s="62" t="str">
        <f t="shared" si="0"/>
        <v/>
      </c>
      <c r="C34" s="62"/>
      <c r="D34" s="62"/>
      <c r="E34" s="51"/>
      <c r="F34" s="51"/>
    </row>
    <row r="35" spans="2:6" x14ac:dyDescent="0.25">
      <c r="B35" s="62" t="str">
        <f t="shared" si="0"/>
        <v/>
      </c>
      <c r="C35" s="62"/>
      <c r="D35" s="62"/>
      <c r="E35" s="51"/>
      <c r="F35" s="51"/>
    </row>
    <row r="36" spans="2:6" x14ac:dyDescent="0.25">
      <c r="B36" s="62" t="str">
        <f t="shared" si="0"/>
        <v/>
      </c>
      <c r="C36" s="62"/>
      <c r="D36" s="62"/>
      <c r="E36" s="51"/>
      <c r="F36" s="51"/>
    </row>
    <row r="37" spans="2:6" x14ac:dyDescent="0.25">
      <c r="B37" s="62" t="str">
        <f t="shared" si="0"/>
        <v/>
      </c>
      <c r="C37" s="62"/>
      <c r="D37" s="62"/>
      <c r="E37" s="51"/>
      <c r="F37" s="51"/>
    </row>
    <row r="38" spans="2:6" x14ac:dyDescent="0.25">
      <c r="B38" s="62" t="str">
        <f t="shared" si="0"/>
        <v/>
      </c>
      <c r="C38" s="62"/>
      <c r="D38" s="62"/>
      <c r="E38" s="51"/>
      <c r="F38" s="51"/>
    </row>
    <row r="39" spans="2:6" x14ac:dyDescent="0.25">
      <c r="B39" s="62" t="str">
        <f t="shared" si="0"/>
        <v/>
      </c>
      <c r="C39" s="62"/>
      <c r="D39" s="62"/>
      <c r="E39" s="51"/>
      <c r="F39" s="51"/>
    </row>
    <row r="40" spans="2:6" x14ac:dyDescent="0.25">
      <c r="B40" s="62" t="str">
        <f t="shared" si="0"/>
        <v/>
      </c>
      <c r="C40" s="62"/>
      <c r="D40" s="62"/>
      <c r="E40" s="51"/>
      <c r="F40" s="51"/>
    </row>
    <row r="41" spans="2:6" x14ac:dyDescent="0.25">
      <c r="B41" s="62" t="str">
        <f t="shared" si="0"/>
        <v/>
      </c>
      <c r="C41" s="62"/>
      <c r="D41" s="62"/>
      <c r="E41" s="51"/>
      <c r="F41" s="51"/>
    </row>
    <row r="42" spans="2:6" x14ac:dyDescent="0.25">
      <c r="B42" s="62" t="str">
        <f t="shared" si="0"/>
        <v/>
      </c>
      <c r="C42" s="62"/>
      <c r="D42" s="62"/>
      <c r="E42" s="51"/>
      <c r="F42" s="51"/>
    </row>
    <row r="43" spans="2:6" x14ac:dyDescent="0.25">
      <c r="B43" s="62" t="str">
        <f t="shared" si="0"/>
        <v/>
      </c>
      <c r="C43" s="62"/>
      <c r="D43" s="62"/>
      <c r="E43" s="51"/>
      <c r="F43" s="51"/>
    </row>
    <row r="44" spans="2:6" x14ac:dyDescent="0.25">
      <c r="B44" s="62" t="str">
        <f t="shared" si="0"/>
        <v/>
      </c>
      <c r="C44" s="62"/>
      <c r="D44" s="62"/>
      <c r="E44" s="51"/>
      <c r="F44" s="51"/>
    </row>
    <row r="45" spans="2:6" x14ac:dyDescent="0.25">
      <c r="B45" s="62" t="str">
        <f t="shared" si="0"/>
        <v/>
      </c>
      <c r="C45" s="62"/>
      <c r="D45" s="62"/>
      <c r="E45" s="51"/>
      <c r="F45" s="51"/>
    </row>
    <row r="46" spans="2:6" x14ac:dyDescent="0.25">
      <c r="B46" s="62" t="str">
        <f t="shared" si="0"/>
        <v/>
      </c>
      <c r="C46" s="62"/>
      <c r="D46" s="62"/>
      <c r="E46" s="51"/>
      <c r="F46" s="51"/>
    </row>
    <row r="47" spans="2:6" x14ac:dyDescent="0.25">
      <c r="B47" s="62" t="str">
        <f t="shared" si="0"/>
        <v/>
      </c>
      <c r="C47" s="62"/>
      <c r="D47" s="62"/>
      <c r="E47" s="51"/>
      <c r="F47" s="51"/>
    </row>
    <row r="48" spans="2:6" x14ac:dyDescent="0.25">
      <c r="B48" s="62" t="str">
        <f t="shared" si="0"/>
        <v/>
      </c>
      <c r="C48" s="62"/>
      <c r="D48" s="62"/>
      <c r="E48" s="51"/>
      <c r="F48" s="51"/>
    </row>
    <row r="49" spans="2:6" x14ac:dyDescent="0.25">
      <c r="B49" s="62" t="str">
        <f t="shared" si="0"/>
        <v/>
      </c>
      <c r="C49" s="62"/>
      <c r="D49" s="62"/>
      <c r="E49" s="51"/>
      <c r="F49" s="51"/>
    </row>
    <row r="50" spans="2:6" x14ac:dyDescent="0.25">
      <c r="B50" s="62" t="str">
        <f t="shared" si="0"/>
        <v/>
      </c>
      <c r="C50" s="62"/>
      <c r="D50" s="62"/>
      <c r="E50" s="51"/>
      <c r="F50" s="51"/>
    </row>
    <row r="51" spans="2:6" x14ac:dyDescent="0.25">
      <c r="B51" s="62" t="str">
        <f t="shared" si="0"/>
        <v/>
      </c>
      <c r="C51" s="62"/>
      <c r="D51" s="62"/>
      <c r="E51" s="51"/>
      <c r="F51" s="51"/>
    </row>
    <row r="52" spans="2:6" x14ac:dyDescent="0.25">
      <c r="B52" s="62" t="str">
        <f t="shared" si="0"/>
        <v/>
      </c>
      <c r="C52" s="62"/>
      <c r="D52" s="62"/>
      <c r="E52" s="51"/>
      <c r="F52" s="51"/>
    </row>
    <row r="53" spans="2:6" x14ac:dyDescent="0.25">
      <c r="B53" s="62" t="str">
        <f t="shared" si="0"/>
        <v/>
      </c>
      <c r="C53" s="62"/>
      <c r="D53" s="62"/>
      <c r="E53" s="51"/>
      <c r="F53" s="51"/>
    </row>
    <row r="54" spans="2:6" x14ac:dyDescent="0.25">
      <c r="B54" s="62" t="str">
        <f t="shared" si="0"/>
        <v/>
      </c>
      <c r="C54" s="62"/>
      <c r="D54" s="62"/>
      <c r="E54" s="51"/>
      <c r="F54" s="51"/>
    </row>
    <row r="55" spans="2:6" x14ac:dyDescent="0.25">
      <c r="B55" s="62" t="str">
        <f t="shared" si="0"/>
        <v/>
      </c>
      <c r="C55" s="62"/>
      <c r="D55" s="62"/>
      <c r="E55" s="51"/>
      <c r="F55" s="51"/>
    </row>
    <row r="56" spans="2:6" x14ac:dyDescent="0.25">
      <c r="B56" s="62" t="str">
        <f t="shared" si="0"/>
        <v/>
      </c>
      <c r="C56" s="62"/>
      <c r="D56" s="62"/>
      <c r="E56" s="51"/>
      <c r="F56" s="51"/>
    </row>
    <row r="57" spans="2:6" x14ac:dyDescent="0.25">
      <c r="B57" s="62" t="str">
        <f t="shared" si="0"/>
        <v/>
      </c>
      <c r="C57" s="62"/>
      <c r="D57" s="62"/>
      <c r="E57" s="51"/>
      <c r="F57" s="51"/>
    </row>
    <row r="58" spans="2:6" x14ac:dyDescent="0.25">
      <c r="B58" s="62" t="str">
        <f t="shared" si="0"/>
        <v/>
      </c>
      <c r="C58" s="62"/>
      <c r="D58" s="62"/>
      <c r="E58" s="51"/>
      <c r="F58" s="51"/>
    </row>
    <row r="59" spans="2:6" x14ac:dyDescent="0.25">
      <c r="B59" s="62" t="str">
        <f t="shared" si="0"/>
        <v/>
      </c>
      <c r="C59" s="62"/>
      <c r="D59" s="62"/>
      <c r="E59" s="51"/>
      <c r="F59" s="51"/>
    </row>
    <row r="60" spans="2:6" x14ac:dyDescent="0.25">
      <c r="B60" s="62" t="str">
        <f t="shared" si="0"/>
        <v/>
      </c>
      <c r="C60" s="62"/>
      <c r="D60" s="62"/>
      <c r="E60" s="51"/>
      <c r="F60" s="51"/>
    </row>
    <row r="61" spans="2:6" x14ac:dyDescent="0.25">
      <c r="B61" s="62" t="str">
        <f t="shared" si="0"/>
        <v/>
      </c>
      <c r="C61" s="62"/>
      <c r="D61" s="62"/>
      <c r="E61" s="51"/>
      <c r="F61" s="51"/>
    </row>
    <row r="62" spans="2:6" x14ac:dyDescent="0.25">
      <c r="B62" s="62" t="str">
        <f t="shared" si="0"/>
        <v/>
      </c>
      <c r="C62" s="62"/>
      <c r="D62" s="62"/>
      <c r="E62" s="51"/>
      <c r="F62" s="51"/>
    </row>
    <row r="63" spans="2:6" x14ac:dyDescent="0.25">
      <c r="B63" s="62" t="str">
        <f t="shared" si="0"/>
        <v/>
      </c>
      <c r="C63" s="62"/>
      <c r="D63" s="62"/>
      <c r="E63" s="51"/>
      <c r="F63" s="51"/>
    </row>
    <row r="64" spans="2:6" x14ac:dyDescent="0.25">
      <c r="B64" s="62" t="str">
        <f t="shared" si="0"/>
        <v/>
      </c>
      <c r="C64" s="62"/>
      <c r="D64" s="62"/>
      <c r="E64" s="51"/>
      <c r="F64" s="51"/>
    </row>
    <row r="65" spans="2:6" x14ac:dyDescent="0.25">
      <c r="B65" s="62" t="str">
        <f t="shared" si="0"/>
        <v/>
      </c>
      <c r="C65" s="62"/>
      <c r="D65" s="62"/>
      <c r="E65" s="51"/>
      <c r="F65" s="51"/>
    </row>
    <row r="66" spans="2:6" x14ac:dyDescent="0.25">
      <c r="B66" s="62" t="str">
        <f t="shared" si="0"/>
        <v/>
      </c>
      <c r="C66" s="62"/>
      <c r="D66" s="62"/>
      <c r="E66" s="51"/>
      <c r="F66" s="51"/>
    </row>
    <row r="67" spans="2:6" x14ac:dyDescent="0.25">
      <c r="B67" s="62" t="str">
        <f t="shared" si="0"/>
        <v/>
      </c>
      <c r="C67" s="62"/>
      <c r="D67" s="62"/>
      <c r="E67" s="51"/>
      <c r="F67" s="51"/>
    </row>
    <row r="68" spans="2:6" x14ac:dyDescent="0.25">
      <c r="B68" s="62" t="str">
        <f t="shared" si="0"/>
        <v/>
      </c>
      <c r="C68" s="62"/>
      <c r="D68" s="62"/>
      <c r="E68" s="51"/>
      <c r="F68" s="51"/>
    </row>
    <row r="69" spans="2:6" x14ac:dyDescent="0.25">
      <c r="B69" s="62" t="str">
        <f t="shared" si="0"/>
        <v/>
      </c>
      <c r="C69" s="62"/>
      <c r="D69" s="62"/>
      <c r="E69" s="51"/>
      <c r="F69" s="51"/>
    </row>
    <row r="70" spans="2:6" x14ac:dyDescent="0.25">
      <c r="B70" s="62" t="str">
        <f t="shared" si="0"/>
        <v/>
      </c>
      <c r="C70" s="62"/>
      <c r="D70" s="62"/>
      <c r="E70" s="51"/>
      <c r="F70" s="51"/>
    </row>
    <row r="71" spans="2:6" x14ac:dyDescent="0.25">
      <c r="B71" s="62" t="str">
        <f t="shared" si="0"/>
        <v/>
      </c>
      <c r="C71" s="62"/>
      <c r="D71" s="62"/>
      <c r="E71" s="51"/>
      <c r="F71" s="51"/>
    </row>
    <row r="72" spans="2:6" x14ac:dyDescent="0.25">
      <c r="B72" s="62" t="str">
        <f t="shared" si="0"/>
        <v/>
      </c>
      <c r="C72" s="62"/>
      <c r="D72" s="62"/>
      <c r="E72" s="51"/>
      <c r="F72" s="51"/>
    </row>
    <row r="73" spans="2:6" x14ac:dyDescent="0.25">
      <c r="B73" s="62" t="str">
        <f t="shared" si="0"/>
        <v/>
      </c>
      <c r="C73" s="62"/>
      <c r="D73" s="62"/>
      <c r="E73" s="51"/>
      <c r="F73" s="51"/>
    </row>
    <row r="74" spans="2:6" x14ac:dyDescent="0.25">
      <c r="B74" s="62" t="str">
        <f t="shared" si="0"/>
        <v/>
      </c>
      <c r="C74" s="62"/>
      <c r="D74" s="62"/>
      <c r="E74" s="51"/>
      <c r="F74" s="51"/>
    </row>
    <row r="75" spans="2:6" x14ac:dyDescent="0.25">
      <c r="B75" s="62" t="str">
        <f t="shared" si="0"/>
        <v/>
      </c>
      <c r="C75" s="62"/>
      <c r="D75" s="62"/>
      <c r="E75" s="51"/>
      <c r="F75" s="51"/>
    </row>
    <row r="76" spans="2:6" x14ac:dyDescent="0.25">
      <c r="B76" s="62" t="str">
        <f t="shared" si="0"/>
        <v/>
      </c>
      <c r="C76" s="62"/>
      <c r="D76" s="62"/>
      <c r="E76" s="51"/>
      <c r="F76" s="51"/>
    </row>
    <row r="77" spans="2:6" x14ac:dyDescent="0.25">
      <c r="B77" s="62" t="str">
        <f t="shared" si="0"/>
        <v/>
      </c>
      <c r="C77" s="62"/>
      <c r="D77" s="62"/>
      <c r="E77" s="51"/>
      <c r="F77" s="51"/>
    </row>
    <row r="78" spans="2:6" x14ac:dyDescent="0.25">
      <c r="B78" s="62" t="str">
        <f t="shared" ref="B78:B141" si="1">IF(OR(D78&lt;&gt;0,C78),B77+D78-C78,"")</f>
        <v/>
      </c>
      <c r="C78" s="62"/>
      <c r="D78" s="62"/>
      <c r="E78" s="51"/>
      <c r="F78" s="51"/>
    </row>
    <row r="79" spans="2:6" x14ac:dyDescent="0.25">
      <c r="B79" s="62" t="str">
        <f t="shared" si="1"/>
        <v/>
      </c>
      <c r="C79" s="62"/>
      <c r="D79" s="62"/>
      <c r="E79" s="51"/>
      <c r="F79" s="51"/>
    </row>
    <row r="80" spans="2:6" x14ac:dyDescent="0.25">
      <c r="B80" s="62" t="str">
        <f t="shared" si="1"/>
        <v/>
      </c>
      <c r="C80" s="62"/>
      <c r="D80" s="62"/>
      <c r="E80" s="51"/>
      <c r="F80" s="51"/>
    </row>
    <row r="81" spans="2:6" x14ac:dyDescent="0.25">
      <c r="B81" s="62" t="str">
        <f t="shared" si="1"/>
        <v/>
      </c>
      <c r="C81" s="62"/>
      <c r="D81" s="62"/>
      <c r="E81" s="51"/>
      <c r="F81" s="51"/>
    </row>
    <row r="82" spans="2:6" x14ac:dyDescent="0.25">
      <c r="B82" s="62" t="str">
        <f t="shared" si="1"/>
        <v/>
      </c>
      <c r="C82" s="62"/>
      <c r="D82" s="62"/>
      <c r="E82" s="51"/>
      <c r="F82" s="51"/>
    </row>
    <row r="83" spans="2:6" x14ac:dyDescent="0.25">
      <c r="B83" s="62" t="str">
        <f t="shared" si="1"/>
        <v/>
      </c>
      <c r="C83" s="62"/>
      <c r="D83" s="62"/>
      <c r="E83" s="51"/>
      <c r="F83" s="51"/>
    </row>
    <row r="84" spans="2:6" x14ac:dyDescent="0.25">
      <c r="B84" s="62" t="str">
        <f t="shared" si="1"/>
        <v/>
      </c>
      <c r="C84" s="62"/>
      <c r="D84" s="62"/>
      <c r="E84" s="51"/>
      <c r="F84" s="51"/>
    </row>
    <row r="85" spans="2:6" x14ac:dyDescent="0.25">
      <c r="B85" s="62" t="str">
        <f t="shared" si="1"/>
        <v/>
      </c>
      <c r="C85" s="62"/>
      <c r="D85" s="62"/>
      <c r="E85" s="51"/>
      <c r="F85" s="51"/>
    </row>
    <row r="86" spans="2:6" x14ac:dyDescent="0.25">
      <c r="B86" s="62" t="str">
        <f t="shared" si="1"/>
        <v/>
      </c>
      <c r="C86" s="62"/>
      <c r="D86" s="62"/>
      <c r="E86" s="51"/>
      <c r="F86" s="51"/>
    </row>
    <row r="87" spans="2:6" x14ac:dyDescent="0.25">
      <c r="B87" s="62" t="str">
        <f t="shared" si="1"/>
        <v/>
      </c>
      <c r="C87" s="62"/>
      <c r="D87" s="62"/>
      <c r="E87" s="51"/>
      <c r="F87" s="51"/>
    </row>
    <row r="88" spans="2:6" x14ac:dyDescent="0.25">
      <c r="B88" s="62" t="str">
        <f t="shared" si="1"/>
        <v/>
      </c>
      <c r="C88" s="62"/>
      <c r="D88" s="62"/>
      <c r="E88" s="51"/>
      <c r="F88" s="51"/>
    </row>
    <row r="89" spans="2:6" x14ac:dyDescent="0.25">
      <c r="B89" s="62" t="str">
        <f t="shared" si="1"/>
        <v/>
      </c>
      <c r="C89" s="62"/>
      <c r="D89" s="62"/>
      <c r="E89" s="51"/>
      <c r="F89" s="51"/>
    </row>
    <row r="90" spans="2:6" x14ac:dyDescent="0.25">
      <c r="B90" s="62" t="str">
        <f t="shared" si="1"/>
        <v/>
      </c>
      <c r="C90" s="62"/>
      <c r="D90" s="62"/>
      <c r="E90" s="51"/>
      <c r="F90" s="51"/>
    </row>
    <row r="91" spans="2:6" x14ac:dyDescent="0.25">
      <c r="B91" s="62" t="str">
        <f t="shared" si="1"/>
        <v/>
      </c>
      <c r="C91" s="62"/>
      <c r="D91" s="62"/>
      <c r="E91" s="51"/>
      <c r="F91" s="51"/>
    </row>
    <row r="92" spans="2:6" x14ac:dyDescent="0.25">
      <c r="B92" s="62" t="str">
        <f t="shared" si="1"/>
        <v/>
      </c>
      <c r="C92" s="62"/>
      <c r="D92" s="62"/>
      <c r="E92" s="51"/>
      <c r="F92" s="51"/>
    </row>
    <row r="93" spans="2:6" x14ac:dyDescent="0.25">
      <c r="B93" s="62" t="str">
        <f t="shared" si="1"/>
        <v/>
      </c>
      <c r="C93" s="62"/>
      <c r="D93" s="62"/>
      <c r="E93" s="51"/>
      <c r="F93" s="51"/>
    </row>
    <row r="94" spans="2:6" x14ac:dyDescent="0.25">
      <c r="B94" s="62" t="str">
        <f t="shared" si="1"/>
        <v/>
      </c>
      <c r="C94" s="62"/>
      <c r="D94" s="62"/>
      <c r="E94" s="51"/>
      <c r="F94" s="51"/>
    </row>
    <row r="95" spans="2:6" x14ac:dyDescent="0.25">
      <c r="B95" s="62" t="str">
        <f t="shared" si="1"/>
        <v/>
      </c>
      <c r="C95" s="62"/>
      <c r="D95" s="62"/>
      <c r="E95" s="51"/>
      <c r="F95" s="51"/>
    </row>
    <row r="96" spans="2:6" x14ac:dyDescent="0.25">
      <c r="B96" s="62" t="str">
        <f t="shared" si="1"/>
        <v/>
      </c>
      <c r="C96" s="62"/>
      <c r="D96" s="62"/>
      <c r="E96" s="51"/>
      <c r="F96" s="51"/>
    </row>
    <row r="97" spans="2:6" x14ac:dyDescent="0.25">
      <c r="B97" s="62" t="str">
        <f t="shared" si="1"/>
        <v/>
      </c>
      <c r="C97" s="62"/>
      <c r="D97" s="62"/>
      <c r="E97" s="51"/>
      <c r="F97" s="51"/>
    </row>
    <row r="98" spans="2:6" x14ac:dyDescent="0.25">
      <c r="B98" s="62" t="str">
        <f t="shared" si="1"/>
        <v/>
      </c>
      <c r="C98" s="62"/>
      <c r="D98" s="62"/>
      <c r="E98" s="51"/>
      <c r="F98" s="51"/>
    </row>
    <row r="99" spans="2:6" x14ac:dyDescent="0.25">
      <c r="B99" s="62" t="str">
        <f t="shared" si="1"/>
        <v/>
      </c>
      <c r="C99" s="62"/>
      <c r="D99" s="62"/>
      <c r="E99" s="51"/>
      <c r="F99" s="51"/>
    </row>
    <row r="100" spans="2:6" x14ac:dyDescent="0.25">
      <c r="B100" s="62" t="str">
        <f t="shared" si="1"/>
        <v/>
      </c>
      <c r="C100" s="62"/>
      <c r="D100" s="62"/>
      <c r="E100" s="51"/>
      <c r="F100" s="51"/>
    </row>
    <row r="101" spans="2:6" x14ac:dyDescent="0.25">
      <c r="B101" s="62" t="str">
        <f t="shared" si="1"/>
        <v/>
      </c>
      <c r="C101" s="62"/>
      <c r="D101" s="62"/>
      <c r="E101" s="51"/>
      <c r="F101" s="51"/>
    </row>
    <row r="102" spans="2:6" x14ac:dyDescent="0.25">
      <c r="B102" s="62" t="str">
        <f t="shared" si="1"/>
        <v/>
      </c>
      <c r="C102" s="62"/>
      <c r="D102" s="62"/>
      <c r="E102" s="51"/>
      <c r="F102" s="51"/>
    </row>
    <row r="103" spans="2:6" x14ac:dyDescent="0.25">
      <c r="B103" s="62" t="str">
        <f t="shared" si="1"/>
        <v/>
      </c>
      <c r="C103" s="62"/>
      <c r="D103" s="62"/>
      <c r="E103" s="51"/>
      <c r="F103" s="51"/>
    </row>
    <row r="104" spans="2:6" x14ac:dyDescent="0.25">
      <c r="B104" s="62" t="str">
        <f t="shared" si="1"/>
        <v/>
      </c>
      <c r="C104" s="62"/>
      <c r="D104" s="62"/>
      <c r="E104" s="51"/>
      <c r="F104" s="51"/>
    </row>
    <row r="105" spans="2:6" x14ac:dyDescent="0.25">
      <c r="B105" s="62" t="str">
        <f t="shared" si="1"/>
        <v/>
      </c>
      <c r="C105" s="62"/>
      <c r="D105" s="62"/>
      <c r="E105" s="51"/>
      <c r="F105" s="51"/>
    </row>
    <row r="106" spans="2:6" x14ac:dyDescent="0.25">
      <c r="B106" s="62" t="str">
        <f t="shared" si="1"/>
        <v/>
      </c>
      <c r="C106" s="62"/>
      <c r="D106" s="62"/>
      <c r="E106" s="51"/>
      <c r="F106" s="51"/>
    </row>
    <row r="107" spans="2:6" x14ac:dyDescent="0.25">
      <c r="B107" s="62" t="str">
        <f t="shared" si="1"/>
        <v/>
      </c>
      <c r="C107" s="62"/>
      <c r="D107" s="62"/>
      <c r="E107" s="51"/>
      <c r="F107" s="51"/>
    </row>
    <row r="108" spans="2:6" x14ac:dyDescent="0.25">
      <c r="B108" s="62" t="str">
        <f t="shared" si="1"/>
        <v/>
      </c>
      <c r="C108" s="62"/>
      <c r="D108" s="62"/>
      <c r="E108" s="51"/>
      <c r="F108" s="51"/>
    </row>
    <row r="109" spans="2:6" x14ac:dyDescent="0.25">
      <c r="B109" s="62" t="str">
        <f t="shared" si="1"/>
        <v/>
      </c>
      <c r="C109" s="62"/>
      <c r="D109" s="62"/>
      <c r="E109" s="51"/>
      <c r="F109" s="51"/>
    </row>
    <row r="110" spans="2:6" x14ac:dyDescent="0.25">
      <c r="B110" s="62" t="str">
        <f t="shared" si="1"/>
        <v/>
      </c>
      <c r="C110" s="62"/>
      <c r="D110" s="62"/>
      <c r="E110" s="51"/>
      <c r="F110" s="51"/>
    </row>
    <row r="111" spans="2:6" x14ac:dyDescent="0.25">
      <c r="B111" s="62" t="str">
        <f t="shared" si="1"/>
        <v/>
      </c>
      <c r="C111" s="62"/>
      <c r="D111" s="62"/>
      <c r="E111" s="51"/>
      <c r="F111" s="51"/>
    </row>
    <row r="112" spans="2:6" x14ac:dyDescent="0.25">
      <c r="B112" s="62" t="str">
        <f t="shared" si="1"/>
        <v/>
      </c>
      <c r="C112" s="62"/>
      <c r="D112" s="62"/>
      <c r="E112" s="51"/>
      <c r="F112" s="51"/>
    </row>
    <row r="113" spans="2:6" x14ac:dyDescent="0.25">
      <c r="B113" s="62" t="str">
        <f t="shared" si="1"/>
        <v/>
      </c>
      <c r="C113" s="62"/>
      <c r="D113" s="62"/>
      <c r="E113" s="51"/>
      <c r="F113" s="51"/>
    </row>
    <row r="114" spans="2:6" x14ac:dyDescent="0.25">
      <c r="B114" s="62" t="str">
        <f t="shared" si="1"/>
        <v/>
      </c>
      <c r="C114" s="62"/>
      <c r="D114" s="62"/>
      <c r="E114" s="51"/>
      <c r="F114" s="51"/>
    </row>
    <row r="115" spans="2:6" x14ac:dyDescent="0.25">
      <c r="B115" s="62" t="str">
        <f t="shared" si="1"/>
        <v/>
      </c>
      <c r="C115" s="62"/>
      <c r="D115" s="62"/>
      <c r="E115" s="51"/>
      <c r="F115" s="51"/>
    </row>
    <row r="116" spans="2:6" x14ac:dyDescent="0.25">
      <c r="B116" s="62" t="str">
        <f t="shared" si="1"/>
        <v/>
      </c>
      <c r="C116" s="62"/>
      <c r="D116" s="62"/>
      <c r="E116" s="51"/>
      <c r="F116" s="51"/>
    </row>
    <row r="117" spans="2:6" x14ac:dyDescent="0.25">
      <c r="B117" s="62" t="str">
        <f t="shared" si="1"/>
        <v/>
      </c>
      <c r="C117" s="62"/>
      <c r="D117" s="62"/>
      <c r="E117" s="51"/>
      <c r="F117" s="51"/>
    </row>
    <row r="118" spans="2:6" x14ac:dyDescent="0.25">
      <c r="B118" s="62" t="str">
        <f t="shared" si="1"/>
        <v/>
      </c>
      <c r="C118" s="62"/>
      <c r="D118" s="62"/>
      <c r="E118" s="51"/>
      <c r="F118" s="51"/>
    </row>
    <row r="119" spans="2:6" x14ac:dyDescent="0.25">
      <c r="B119" s="62" t="str">
        <f t="shared" si="1"/>
        <v/>
      </c>
      <c r="C119" s="62"/>
      <c r="D119" s="62"/>
      <c r="E119" s="51"/>
      <c r="F119" s="51"/>
    </row>
    <row r="120" spans="2:6" x14ac:dyDescent="0.25">
      <c r="B120" s="62" t="str">
        <f t="shared" si="1"/>
        <v/>
      </c>
      <c r="C120" s="62"/>
      <c r="D120" s="62"/>
      <c r="E120" s="51"/>
      <c r="F120" s="51"/>
    </row>
    <row r="121" spans="2:6" x14ac:dyDescent="0.25">
      <c r="B121" s="62" t="str">
        <f t="shared" si="1"/>
        <v/>
      </c>
      <c r="C121" s="62"/>
      <c r="D121" s="62"/>
      <c r="E121" s="51"/>
      <c r="F121" s="51"/>
    </row>
    <row r="122" spans="2:6" x14ac:dyDescent="0.25">
      <c r="B122" s="62" t="str">
        <f t="shared" si="1"/>
        <v/>
      </c>
      <c r="C122" s="62"/>
      <c r="D122" s="62"/>
      <c r="E122" s="51"/>
      <c r="F122" s="51"/>
    </row>
    <row r="123" spans="2:6" x14ac:dyDescent="0.25">
      <c r="B123" s="62" t="str">
        <f t="shared" si="1"/>
        <v/>
      </c>
      <c r="C123" s="62"/>
      <c r="D123" s="62"/>
      <c r="E123" s="51"/>
      <c r="F123" s="51"/>
    </row>
    <row r="124" spans="2:6" x14ac:dyDescent="0.25">
      <c r="B124" s="62" t="str">
        <f t="shared" si="1"/>
        <v/>
      </c>
      <c r="C124" s="62"/>
      <c r="D124" s="62"/>
      <c r="E124" s="51"/>
      <c r="F124" s="51"/>
    </row>
    <row r="125" spans="2:6" x14ac:dyDescent="0.25">
      <c r="B125" s="62" t="str">
        <f t="shared" si="1"/>
        <v/>
      </c>
      <c r="C125" s="62"/>
      <c r="D125" s="62"/>
      <c r="E125" s="51"/>
      <c r="F125" s="51"/>
    </row>
    <row r="126" spans="2:6" x14ac:dyDescent="0.25">
      <c r="B126" s="62" t="str">
        <f t="shared" si="1"/>
        <v/>
      </c>
      <c r="C126" s="62"/>
      <c r="D126" s="62"/>
      <c r="E126" s="51"/>
      <c r="F126" s="51"/>
    </row>
    <row r="127" spans="2:6" x14ac:dyDescent="0.25">
      <c r="B127" s="62" t="str">
        <f t="shared" si="1"/>
        <v/>
      </c>
      <c r="C127" s="62"/>
      <c r="D127" s="62"/>
      <c r="E127" s="51"/>
      <c r="F127" s="51"/>
    </row>
    <row r="128" spans="2:6" x14ac:dyDescent="0.25">
      <c r="B128" s="62" t="str">
        <f t="shared" si="1"/>
        <v/>
      </c>
      <c r="C128" s="62"/>
      <c r="D128" s="62"/>
      <c r="E128" s="51"/>
      <c r="F128" s="51"/>
    </row>
    <row r="129" spans="2:6" x14ac:dyDescent="0.25">
      <c r="B129" s="62" t="str">
        <f t="shared" si="1"/>
        <v/>
      </c>
      <c r="C129" s="62"/>
      <c r="D129" s="62"/>
      <c r="E129" s="51"/>
      <c r="F129" s="51"/>
    </row>
    <row r="130" spans="2:6" x14ac:dyDescent="0.25">
      <c r="B130" s="62" t="str">
        <f t="shared" si="1"/>
        <v/>
      </c>
      <c r="C130" s="62"/>
      <c r="D130" s="62"/>
      <c r="E130" s="51"/>
      <c r="F130" s="51"/>
    </row>
    <row r="131" spans="2:6" x14ac:dyDescent="0.25">
      <c r="B131" s="62" t="str">
        <f t="shared" si="1"/>
        <v/>
      </c>
      <c r="C131" s="62"/>
      <c r="D131" s="62"/>
      <c r="E131" s="51"/>
      <c r="F131" s="51"/>
    </row>
    <row r="132" spans="2:6" x14ac:dyDescent="0.25">
      <c r="B132" s="62" t="str">
        <f t="shared" si="1"/>
        <v/>
      </c>
      <c r="C132" s="62"/>
      <c r="D132" s="62"/>
      <c r="E132" s="51"/>
      <c r="F132" s="51"/>
    </row>
    <row r="133" spans="2:6" x14ac:dyDescent="0.25">
      <c r="B133" s="62" t="str">
        <f t="shared" si="1"/>
        <v/>
      </c>
      <c r="C133" s="62"/>
      <c r="D133" s="62"/>
      <c r="E133" s="51"/>
      <c r="F133" s="51"/>
    </row>
    <row r="134" spans="2:6" x14ac:dyDescent="0.25">
      <c r="B134" s="62" t="str">
        <f t="shared" si="1"/>
        <v/>
      </c>
      <c r="C134" s="62"/>
      <c r="D134" s="62"/>
      <c r="E134" s="51"/>
      <c r="F134" s="51"/>
    </row>
    <row r="135" spans="2:6" x14ac:dyDescent="0.25">
      <c r="B135" s="62" t="str">
        <f t="shared" si="1"/>
        <v/>
      </c>
      <c r="C135" s="62"/>
      <c r="D135" s="62"/>
      <c r="E135" s="51"/>
      <c r="F135" s="51"/>
    </row>
    <row r="136" spans="2:6" x14ac:dyDescent="0.25">
      <c r="B136" s="62" t="str">
        <f t="shared" si="1"/>
        <v/>
      </c>
      <c r="C136" s="62"/>
      <c r="D136" s="62"/>
      <c r="E136" s="51"/>
      <c r="F136" s="51"/>
    </row>
    <row r="137" spans="2:6" x14ac:dyDescent="0.25">
      <c r="B137" s="62" t="str">
        <f t="shared" si="1"/>
        <v/>
      </c>
      <c r="C137" s="62"/>
      <c r="D137" s="62"/>
      <c r="E137" s="51"/>
      <c r="F137" s="51"/>
    </row>
    <row r="138" spans="2:6" x14ac:dyDescent="0.25">
      <c r="B138" s="62" t="str">
        <f t="shared" si="1"/>
        <v/>
      </c>
      <c r="C138" s="62"/>
      <c r="D138" s="62"/>
      <c r="E138" s="51"/>
      <c r="F138" s="51"/>
    </row>
    <row r="139" spans="2:6" x14ac:dyDescent="0.25">
      <c r="B139" s="62" t="str">
        <f t="shared" si="1"/>
        <v/>
      </c>
      <c r="C139" s="62"/>
      <c r="D139" s="62"/>
      <c r="E139" s="51"/>
      <c r="F139" s="51"/>
    </row>
    <row r="140" spans="2:6" x14ac:dyDescent="0.25">
      <c r="B140" s="62" t="str">
        <f t="shared" si="1"/>
        <v/>
      </c>
      <c r="C140" s="62"/>
      <c r="D140" s="62"/>
      <c r="E140" s="51"/>
      <c r="F140" s="51"/>
    </row>
    <row r="141" spans="2:6" x14ac:dyDescent="0.25">
      <c r="B141" s="62" t="str">
        <f t="shared" si="1"/>
        <v/>
      </c>
      <c r="C141" s="62"/>
      <c r="D141" s="62"/>
      <c r="E141" s="51"/>
      <c r="F141" s="51"/>
    </row>
    <row r="142" spans="2:6" x14ac:dyDescent="0.25">
      <c r="B142" s="62" t="str">
        <f t="shared" ref="B142:B205" si="2">IF(OR(D142&lt;&gt;0,C142),B141+D142-C142,"")</f>
        <v/>
      </c>
      <c r="C142" s="62"/>
      <c r="D142" s="62"/>
      <c r="E142" s="51"/>
      <c r="F142" s="51"/>
    </row>
    <row r="143" spans="2:6" x14ac:dyDescent="0.25">
      <c r="B143" s="62" t="str">
        <f t="shared" si="2"/>
        <v/>
      </c>
      <c r="C143" s="62"/>
      <c r="D143" s="62"/>
      <c r="E143" s="51"/>
      <c r="F143" s="51"/>
    </row>
    <row r="144" spans="2:6" x14ac:dyDescent="0.25">
      <c r="B144" s="62" t="str">
        <f t="shared" si="2"/>
        <v/>
      </c>
      <c r="C144" s="62"/>
      <c r="D144" s="62"/>
      <c r="E144" s="51"/>
      <c r="F144" s="51"/>
    </row>
    <row r="145" spans="2:6" x14ac:dyDescent="0.25">
      <c r="B145" s="62" t="str">
        <f t="shared" si="2"/>
        <v/>
      </c>
      <c r="C145" s="62"/>
      <c r="D145" s="62"/>
      <c r="E145" s="51"/>
      <c r="F145" s="51"/>
    </row>
    <row r="146" spans="2:6" x14ac:dyDescent="0.25">
      <c r="B146" s="62" t="str">
        <f t="shared" si="2"/>
        <v/>
      </c>
      <c r="C146" s="62"/>
      <c r="D146" s="62"/>
      <c r="E146" s="51"/>
      <c r="F146" s="51"/>
    </row>
    <row r="147" spans="2:6" x14ac:dyDescent="0.25">
      <c r="B147" s="62" t="str">
        <f t="shared" si="2"/>
        <v/>
      </c>
      <c r="C147" s="62"/>
      <c r="D147" s="62"/>
      <c r="E147" s="51"/>
      <c r="F147" s="51"/>
    </row>
    <row r="148" spans="2:6" x14ac:dyDescent="0.25">
      <c r="B148" s="62" t="str">
        <f t="shared" si="2"/>
        <v/>
      </c>
      <c r="C148" s="62"/>
      <c r="D148" s="62"/>
      <c r="E148" s="51"/>
      <c r="F148" s="51"/>
    </row>
    <row r="149" spans="2:6" x14ac:dyDescent="0.25">
      <c r="B149" s="62" t="str">
        <f t="shared" si="2"/>
        <v/>
      </c>
      <c r="C149" s="62"/>
      <c r="D149" s="62"/>
      <c r="E149" s="51"/>
      <c r="F149" s="51"/>
    </row>
    <row r="150" spans="2:6" x14ac:dyDescent="0.25">
      <c r="B150" s="62" t="str">
        <f t="shared" si="2"/>
        <v/>
      </c>
      <c r="C150" s="62"/>
      <c r="D150" s="62"/>
      <c r="E150" s="51"/>
      <c r="F150" s="51"/>
    </row>
    <row r="151" spans="2:6" x14ac:dyDescent="0.25">
      <c r="B151" s="62" t="str">
        <f t="shared" si="2"/>
        <v/>
      </c>
      <c r="C151" s="62"/>
      <c r="D151" s="62"/>
      <c r="E151" s="51"/>
      <c r="F151" s="51"/>
    </row>
    <row r="152" spans="2:6" x14ac:dyDescent="0.25">
      <c r="B152" s="62" t="str">
        <f t="shared" si="2"/>
        <v/>
      </c>
      <c r="C152" s="62"/>
      <c r="D152" s="62"/>
      <c r="E152" s="51"/>
      <c r="F152" s="51"/>
    </row>
    <row r="153" spans="2:6" x14ac:dyDescent="0.25">
      <c r="B153" s="62" t="str">
        <f t="shared" si="2"/>
        <v/>
      </c>
      <c r="C153" s="62"/>
      <c r="D153" s="62"/>
      <c r="E153" s="51"/>
      <c r="F153" s="51"/>
    </row>
    <row r="154" spans="2:6" x14ac:dyDescent="0.25">
      <c r="B154" s="62" t="str">
        <f t="shared" si="2"/>
        <v/>
      </c>
      <c r="C154" s="62"/>
      <c r="D154" s="62"/>
      <c r="E154" s="51"/>
      <c r="F154" s="51"/>
    </row>
    <row r="155" spans="2:6" x14ac:dyDescent="0.25">
      <c r="B155" s="62" t="str">
        <f t="shared" si="2"/>
        <v/>
      </c>
      <c r="C155" s="62"/>
      <c r="D155" s="62"/>
      <c r="E155" s="51"/>
      <c r="F155" s="51"/>
    </row>
    <row r="156" spans="2:6" x14ac:dyDescent="0.25">
      <c r="B156" s="62" t="str">
        <f t="shared" si="2"/>
        <v/>
      </c>
      <c r="C156" s="62"/>
      <c r="D156" s="62"/>
      <c r="E156" s="51"/>
      <c r="F156" s="51"/>
    </row>
    <row r="157" spans="2:6" x14ac:dyDescent="0.25">
      <c r="B157" s="62" t="str">
        <f t="shared" si="2"/>
        <v/>
      </c>
      <c r="C157" s="62"/>
      <c r="D157" s="62"/>
      <c r="E157" s="51"/>
      <c r="F157" s="51"/>
    </row>
    <row r="158" spans="2:6" x14ac:dyDescent="0.25">
      <c r="B158" s="62" t="str">
        <f t="shared" si="2"/>
        <v/>
      </c>
      <c r="C158" s="62"/>
      <c r="D158" s="62"/>
      <c r="E158" s="51"/>
      <c r="F158" s="51"/>
    </row>
    <row r="159" spans="2:6" x14ac:dyDescent="0.25">
      <c r="B159" s="62" t="str">
        <f t="shared" si="2"/>
        <v/>
      </c>
      <c r="C159" s="62"/>
      <c r="D159" s="62"/>
      <c r="E159" s="51"/>
      <c r="F159" s="51"/>
    </row>
    <row r="160" spans="2:6" x14ac:dyDescent="0.25">
      <c r="B160" s="62" t="str">
        <f t="shared" si="2"/>
        <v/>
      </c>
      <c r="C160" s="62"/>
      <c r="D160" s="62"/>
      <c r="E160" s="51"/>
      <c r="F160" s="51"/>
    </row>
    <row r="161" spans="2:6" x14ac:dyDescent="0.25">
      <c r="B161" s="62" t="str">
        <f t="shared" si="2"/>
        <v/>
      </c>
      <c r="C161" s="62"/>
      <c r="D161" s="62"/>
      <c r="E161" s="51"/>
      <c r="F161" s="51"/>
    </row>
    <row r="162" spans="2:6" x14ac:dyDescent="0.25">
      <c r="B162" s="62" t="str">
        <f t="shared" si="2"/>
        <v/>
      </c>
      <c r="C162" s="62"/>
      <c r="D162" s="62"/>
      <c r="E162" s="51"/>
      <c r="F162" s="51"/>
    </row>
    <row r="163" spans="2:6" x14ac:dyDescent="0.25">
      <c r="B163" s="62" t="str">
        <f t="shared" si="2"/>
        <v/>
      </c>
      <c r="C163" s="62"/>
      <c r="D163" s="62"/>
      <c r="E163" s="51"/>
      <c r="F163" s="51"/>
    </row>
    <row r="164" spans="2:6" x14ac:dyDescent="0.25">
      <c r="B164" s="62" t="str">
        <f t="shared" si="2"/>
        <v/>
      </c>
      <c r="C164" s="62"/>
      <c r="D164" s="62"/>
      <c r="E164" s="51"/>
      <c r="F164" s="51"/>
    </row>
    <row r="165" spans="2:6" x14ac:dyDescent="0.25">
      <c r="B165" s="62" t="str">
        <f t="shared" si="2"/>
        <v/>
      </c>
      <c r="C165" s="62"/>
      <c r="D165" s="62"/>
      <c r="E165" s="51"/>
      <c r="F165" s="51"/>
    </row>
    <row r="166" spans="2:6" x14ac:dyDescent="0.25">
      <c r="B166" s="62" t="str">
        <f t="shared" si="2"/>
        <v/>
      </c>
      <c r="C166" s="62"/>
      <c r="D166" s="62"/>
      <c r="E166" s="51"/>
      <c r="F166" s="51"/>
    </row>
    <row r="167" spans="2:6" x14ac:dyDescent="0.25">
      <c r="B167" s="62" t="str">
        <f t="shared" si="2"/>
        <v/>
      </c>
      <c r="C167" s="62"/>
      <c r="D167" s="62"/>
      <c r="E167" s="51"/>
      <c r="F167" s="51"/>
    </row>
    <row r="168" spans="2:6" x14ac:dyDescent="0.25">
      <c r="B168" s="62" t="str">
        <f t="shared" si="2"/>
        <v/>
      </c>
      <c r="C168" s="62"/>
      <c r="D168" s="62"/>
      <c r="E168" s="51"/>
      <c r="F168" s="51"/>
    </row>
    <row r="169" spans="2:6" x14ac:dyDescent="0.25">
      <c r="B169" s="62" t="str">
        <f t="shared" si="2"/>
        <v/>
      </c>
      <c r="C169" s="62"/>
      <c r="D169" s="62"/>
      <c r="E169" s="51"/>
      <c r="F169" s="51"/>
    </row>
    <row r="170" spans="2:6" x14ac:dyDescent="0.25">
      <c r="B170" s="62" t="str">
        <f t="shared" si="2"/>
        <v/>
      </c>
      <c r="C170" s="62"/>
      <c r="D170" s="62"/>
      <c r="E170" s="51"/>
      <c r="F170" s="51"/>
    </row>
    <row r="171" spans="2:6" x14ac:dyDescent="0.25">
      <c r="B171" s="62" t="str">
        <f t="shared" si="2"/>
        <v/>
      </c>
      <c r="C171" s="62"/>
      <c r="D171" s="62"/>
      <c r="E171" s="51"/>
      <c r="F171" s="51"/>
    </row>
    <row r="172" spans="2:6" x14ac:dyDescent="0.25">
      <c r="B172" s="62" t="str">
        <f t="shared" si="2"/>
        <v/>
      </c>
      <c r="C172" s="62"/>
      <c r="D172" s="62"/>
      <c r="E172" s="51"/>
      <c r="F172" s="51"/>
    </row>
    <row r="173" spans="2:6" x14ac:dyDescent="0.25">
      <c r="B173" s="62" t="str">
        <f t="shared" si="2"/>
        <v/>
      </c>
      <c r="C173" s="62"/>
      <c r="D173" s="62"/>
      <c r="E173" s="51"/>
      <c r="F173" s="51"/>
    </row>
    <row r="174" spans="2:6" x14ac:dyDescent="0.25">
      <c r="B174" s="62" t="str">
        <f t="shared" si="2"/>
        <v/>
      </c>
      <c r="C174" s="62"/>
      <c r="D174" s="62"/>
      <c r="E174" s="51"/>
      <c r="F174" s="51"/>
    </row>
    <row r="175" spans="2:6" x14ac:dyDescent="0.25">
      <c r="B175" s="62" t="str">
        <f t="shared" si="2"/>
        <v/>
      </c>
      <c r="C175" s="62"/>
      <c r="D175" s="62"/>
      <c r="E175" s="51"/>
      <c r="F175" s="51"/>
    </row>
    <row r="176" spans="2:6" x14ac:dyDescent="0.25">
      <c r="B176" s="62" t="str">
        <f t="shared" si="2"/>
        <v/>
      </c>
      <c r="C176" s="62"/>
      <c r="D176" s="62"/>
      <c r="E176" s="51"/>
      <c r="F176" s="51"/>
    </row>
    <row r="177" spans="2:6" x14ac:dyDescent="0.25">
      <c r="B177" s="62" t="str">
        <f t="shared" si="2"/>
        <v/>
      </c>
      <c r="C177" s="62"/>
      <c r="D177" s="62"/>
      <c r="E177" s="51"/>
      <c r="F177" s="51"/>
    </row>
    <row r="178" spans="2:6" x14ac:dyDescent="0.25">
      <c r="B178" s="62" t="str">
        <f t="shared" si="2"/>
        <v/>
      </c>
      <c r="C178" s="62"/>
      <c r="D178" s="62"/>
      <c r="E178" s="51"/>
      <c r="F178" s="51"/>
    </row>
    <row r="179" spans="2:6" x14ac:dyDescent="0.25">
      <c r="B179" s="62" t="str">
        <f t="shared" si="2"/>
        <v/>
      </c>
      <c r="C179" s="62"/>
      <c r="D179" s="62"/>
      <c r="E179" s="51"/>
      <c r="F179" s="51"/>
    </row>
    <row r="180" spans="2:6" x14ac:dyDescent="0.25">
      <c r="B180" s="62" t="str">
        <f t="shared" si="2"/>
        <v/>
      </c>
      <c r="C180" s="62"/>
      <c r="D180" s="62"/>
      <c r="E180" s="51"/>
      <c r="F180" s="51"/>
    </row>
    <row r="181" spans="2:6" x14ac:dyDescent="0.25">
      <c r="B181" s="62" t="str">
        <f t="shared" si="2"/>
        <v/>
      </c>
      <c r="C181" s="62"/>
      <c r="D181" s="62"/>
      <c r="E181" s="51"/>
      <c r="F181" s="51"/>
    </row>
    <row r="182" spans="2:6" x14ac:dyDescent="0.25">
      <c r="B182" s="62" t="str">
        <f t="shared" si="2"/>
        <v/>
      </c>
      <c r="C182" s="62"/>
      <c r="D182" s="62"/>
      <c r="E182" s="51"/>
      <c r="F182" s="51"/>
    </row>
    <row r="183" spans="2:6" x14ac:dyDescent="0.25">
      <c r="B183" s="62" t="str">
        <f t="shared" si="2"/>
        <v/>
      </c>
      <c r="C183" s="62"/>
      <c r="D183" s="62"/>
      <c r="E183" s="51"/>
      <c r="F183" s="51"/>
    </row>
    <row r="184" spans="2:6" x14ac:dyDescent="0.25">
      <c r="B184" s="62" t="str">
        <f t="shared" si="2"/>
        <v/>
      </c>
      <c r="C184" s="62"/>
      <c r="D184" s="62"/>
      <c r="E184" s="51"/>
      <c r="F184" s="51"/>
    </row>
    <row r="185" spans="2:6" x14ac:dyDescent="0.25">
      <c r="B185" s="62" t="str">
        <f t="shared" si="2"/>
        <v/>
      </c>
      <c r="C185" s="62"/>
      <c r="D185" s="62"/>
      <c r="E185" s="51"/>
      <c r="F185" s="51"/>
    </row>
    <row r="186" spans="2:6" x14ac:dyDescent="0.25">
      <c r="B186" s="62" t="str">
        <f t="shared" si="2"/>
        <v/>
      </c>
      <c r="C186" s="62"/>
      <c r="D186" s="62"/>
      <c r="E186" s="51"/>
      <c r="F186" s="51"/>
    </row>
    <row r="187" spans="2:6" x14ac:dyDescent="0.25">
      <c r="B187" s="62" t="str">
        <f t="shared" si="2"/>
        <v/>
      </c>
      <c r="C187" s="62"/>
      <c r="D187" s="62"/>
      <c r="E187" s="51"/>
      <c r="F187" s="51"/>
    </row>
    <row r="188" spans="2:6" x14ac:dyDescent="0.25">
      <c r="B188" s="62" t="str">
        <f t="shared" si="2"/>
        <v/>
      </c>
      <c r="C188" s="62"/>
      <c r="D188" s="62"/>
      <c r="E188" s="51"/>
      <c r="F188" s="51"/>
    </row>
    <row r="189" spans="2:6" x14ac:dyDescent="0.25">
      <c r="B189" s="62" t="str">
        <f t="shared" si="2"/>
        <v/>
      </c>
      <c r="C189" s="62"/>
      <c r="D189" s="62"/>
      <c r="E189" s="51"/>
      <c r="F189" s="51"/>
    </row>
    <row r="190" spans="2:6" x14ac:dyDescent="0.25">
      <c r="B190" s="62" t="str">
        <f t="shared" si="2"/>
        <v/>
      </c>
      <c r="C190" s="62"/>
      <c r="D190" s="62"/>
      <c r="E190" s="51"/>
      <c r="F190" s="51"/>
    </row>
    <row r="191" spans="2:6" x14ac:dyDescent="0.25">
      <c r="B191" s="62" t="str">
        <f t="shared" si="2"/>
        <v/>
      </c>
      <c r="C191" s="62"/>
      <c r="D191" s="62"/>
      <c r="E191" s="51"/>
      <c r="F191" s="51"/>
    </row>
    <row r="192" spans="2:6" x14ac:dyDescent="0.25">
      <c r="B192" s="62" t="str">
        <f t="shared" si="2"/>
        <v/>
      </c>
      <c r="C192" s="62"/>
      <c r="D192" s="62"/>
      <c r="E192" s="51"/>
      <c r="F192" s="51"/>
    </row>
    <row r="193" spans="2:6" x14ac:dyDescent="0.25">
      <c r="B193" s="62" t="str">
        <f t="shared" si="2"/>
        <v/>
      </c>
      <c r="C193" s="62"/>
      <c r="D193" s="62"/>
      <c r="E193" s="51"/>
      <c r="F193" s="51"/>
    </row>
    <row r="194" spans="2:6" x14ac:dyDescent="0.25">
      <c r="B194" s="62" t="str">
        <f t="shared" si="2"/>
        <v/>
      </c>
      <c r="C194" s="62"/>
      <c r="D194" s="62"/>
      <c r="E194" s="51"/>
      <c r="F194" s="51"/>
    </row>
    <row r="195" spans="2:6" x14ac:dyDescent="0.25">
      <c r="B195" s="62" t="str">
        <f t="shared" si="2"/>
        <v/>
      </c>
      <c r="C195" s="62"/>
      <c r="D195" s="62"/>
      <c r="E195" s="51"/>
      <c r="F195" s="51"/>
    </row>
    <row r="196" spans="2:6" x14ac:dyDescent="0.25">
      <c r="B196" s="62" t="str">
        <f t="shared" si="2"/>
        <v/>
      </c>
      <c r="C196" s="62"/>
      <c r="D196" s="62"/>
      <c r="E196" s="51"/>
      <c r="F196" s="51"/>
    </row>
    <row r="197" spans="2:6" x14ac:dyDescent="0.25">
      <c r="B197" s="62" t="str">
        <f t="shared" si="2"/>
        <v/>
      </c>
      <c r="C197" s="62"/>
      <c r="D197" s="62"/>
      <c r="E197" s="51"/>
      <c r="F197" s="51"/>
    </row>
    <row r="198" spans="2:6" x14ac:dyDescent="0.25">
      <c r="B198" s="62" t="str">
        <f t="shared" si="2"/>
        <v/>
      </c>
      <c r="C198" s="62"/>
      <c r="D198" s="62"/>
      <c r="E198" s="51"/>
      <c r="F198" s="51"/>
    </row>
    <row r="199" spans="2:6" x14ac:dyDescent="0.25">
      <c r="B199" s="62" t="str">
        <f t="shared" si="2"/>
        <v/>
      </c>
      <c r="C199" s="62"/>
      <c r="D199" s="62"/>
      <c r="E199" s="51"/>
      <c r="F199" s="51"/>
    </row>
    <row r="200" spans="2:6" x14ac:dyDescent="0.25">
      <c r="B200" s="62" t="str">
        <f t="shared" si="2"/>
        <v/>
      </c>
      <c r="C200" s="62"/>
      <c r="D200" s="62"/>
      <c r="E200" s="51"/>
      <c r="F200" s="51"/>
    </row>
    <row r="201" spans="2:6" x14ac:dyDescent="0.25">
      <c r="B201" s="62" t="str">
        <f t="shared" si="2"/>
        <v/>
      </c>
      <c r="C201" s="62"/>
      <c r="D201" s="62"/>
      <c r="E201" s="51"/>
      <c r="F201" s="51"/>
    </row>
    <row r="202" spans="2:6" x14ac:dyDescent="0.25">
      <c r="B202" s="62" t="str">
        <f t="shared" si="2"/>
        <v/>
      </c>
      <c r="C202" s="62"/>
      <c r="D202" s="62"/>
      <c r="E202" s="51"/>
      <c r="F202" s="51"/>
    </row>
    <row r="203" spans="2:6" x14ac:dyDescent="0.25">
      <c r="B203" s="62" t="str">
        <f t="shared" si="2"/>
        <v/>
      </c>
      <c r="C203" s="62"/>
      <c r="D203" s="62"/>
      <c r="E203" s="51"/>
      <c r="F203" s="51"/>
    </row>
    <row r="204" spans="2:6" x14ac:dyDescent="0.25">
      <c r="B204" s="62" t="str">
        <f t="shared" si="2"/>
        <v/>
      </c>
      <c r="C204" s="62"/>
      <c r="D204" s="62"/>
      <c r="E204" s="51"/>
      <c r="F204" s="51"/>
    </row>
    <row r="205" spans="2:6" x14ac:dyDescent="0.25">
      <c r="B205" s="62" t="str">
        <f t="shared" si="2"/>
        <v/>
      </c>
      <c r="C205" s="62"/>
      <c r="D205" s="62"/>
      <c r="E205" s="51"/>
      <c r="F205" s="51"/>
    </row>
    <row r="206" spans="2:6" x14ac:dyDescent="0.25">
      <c r="B206" s="62" t="str">
        <f t="shared" ref="B206:B269" si="3">IF(OR(D206&lt;&gt;0,C206),B205+D206-C206,"")</f>
        <v/>
      </c>
      <c r="C206" s="62"/>
      <c r="D206" s="62"/>
      <c r="E206" s="51"/>
      <c r="F206" s="51"/>
    </row>
    <row r="207" spans="2:6" x14ac:dyDescent="0.25">
      <c r="B207" s="62" t="str">
        <f t="shared" si="3"/>
        <v/>
      </c>
      <c r="C207" s="62"/>
      <c r="D207" s="62"/>
      <c r="E207" s="51"/>
      <c r="F207" s="51"/>
    </row>
    <row r="208" spans="2:6" x14ac:dyDescent="0.25">
      <c r="B208" s="62" t="str">
        <f t="shared" si="3"/>
        <v/>
      </c>
      <c r="C208" s="62"/>
      <c r="D208" s="62"/>
      <c r="E208" s="51"/>
      <c r="F208" s="51"/>
    </row>
    <row r="209" spans="2:6" x14ac:dyDescent="0.25">
      <c r="B209" s="62" t="str">
        <f t="shared" si="3"/>
        <v/>
      </c>
      <c r="C209" s="62"/>
      <c r="D209" s="62"/>
      <c r="E209" s="51"/>
      <c r="F209" s="51"/>
    </row>
    <row r="210" spans="2:6" x14ac:dyDescent="0.25">
      <c r="B210" s="62" t="str">
        <f t="shared" si="3"/>
        <v/>
      </c>
      <c r="C210" s="62"/>
      <c r="D210" s="62"/>
      <c r="E210" s="51"/>
      <c r="F210" s="51"/>
    </row>
    <row r="211" spans="2:6" x14ac:dyDescent="0.25">
      <c r="B211" s="62" t="str">
        <f t="shared" si="3"/>
        <v/>
      </c>
      <c r="C211" s="62"/>
      <c r="D211" s="62"/>
      <c r="E211" s="51"/>
      <c r="F211" s="51"/>
    </row>
    <row r="212" spans="2:6" x14ac:dyDescent="0.25">
      <c r="B212" s="62" t="str">
        <f t="shared" si="3"/>
        <v/>
      </c>
      <c r="C212" s="62"/>
      <c r="D212" s="62"/>
      <c r="E212" s="51"/>
      <c r="F212" s="51"/>
    </row>
    <row r="213" spans="2:6" x14ac:dyDescent="0.25">
      <c r="B213" s="62" t="str">
        <f t="shared" si="3"/>
        <v/>
      </c>
      <c r="C213" s="62"/>
      <c r="D213" s="62"/>
      <c r="E213" s="51"/>
      <c r="F213" s="51"/>
    </row>
    <row r="214" spans="2:6" x14ac:dyDescent="0.25">
      <c r="B214" s="62" t="str">
        <f t="shared" si="3"/>
        <v/>
      </c>
      <c r="C214" s="62"/>
      <c r="D214" s="62"/>
      <c r="E214" s="51"/>
      <c r="F214" s="51"/>
    </row>
    <row r="215" spans="2:6" x14ac:dyDescent="0.25">
      <c r="B215" s="62" t="str">
        <f t="shared" si="3"/>
        <v/>
      </c>
      <c r="C215" s="62"/>
      <c r="D215" s="62"/>
      <c r="E215" s="51"/>
      <c r="F215" s="51"/>
    </row>
    <row r="216" spans="2:6" x14ac:dyDescent="0.25">
      <c r="B216" s="62" t="str">
        <f t="shared" si="3"/>
        <v/>
      </c>
      <c r="C216" s="62"/>
      <c r="D216" s="62"/>
      <c r="E216" s="51"/>
      <c r="F216" s="51"/>
    </row>
    <row r="217" spans="2:6" x14ac:dyDescent="0.25">
      <c r="B217" s="62" t="str">
        <f t="shared" si="3"/>
        <v/>
      </c>
      <c r="C217" s="62"/>
      <c r="D217" s="62"/>
      <c r="E217" s="51"/>
      <c r="F217" s="51"/>
    </row>
    <row r="218" spans="2:6" x14ac:dyDescent="0.25">
      <c r="B218" s="62" t="str">
        <f t="shared" si="3"/>
        <v/>
      </c>
      <c r="C218" s="62"/>
      <c r="D218" s="62"/>
      <c r="E218" s="51"/>
      <c r="F218" s="51"/>
    </row>
    <row r="219" spans="2:6" x14ac:dyDescent="0.25">
      <c r="B219" s="62" t="str">
        <f t="shared" si="3"/>
        <v/>
      </c>
      <c r="C219" s="62"/>
      <c r="D219" s="62"/>
      <c r="E219" s="51"/>
      <c r="F219" s="51"/>
    </row>
    <row r="220" spans="2:6" x14ac:dyDescent="0.25">
      <c r="B220" s="62" t="str">
        <f t="shared" si="3"/>
        <v/>
      </c>
      <c r="C220" s="62"/>
      <c r="D220" s="62"/>
      <c r="E220" s="51"/>
      <c r="F220" s="51"/>
    </row>
    <row r="221" spans="2:6" x14ac:dyDescent="0.25">
      <c r="B221" s="62" t="str">
        <f t="shared" si="3"/>
        <v/>
      </c>
      <c r="C221" s="62"/>
      <c r="D221" s="62"/>
      <c r="E221" s="51"/>
      <c r="F221" s="51"/>
    </row>
    <row r="222" spans="2:6" x14ac:dyDescent="0.25">
      <c r="B222" s="62" t="str">
        <f t="shared" si="3"/>
        <v/>
      </c>
      <c r="C222" s="62"/>
      <c r="D222" s="62"/>
      <c r="E222" s="51"/>
      <c r="F222" s="51"/>
    </row>
    <row r="223" spans="2:6" x14ac:dyDescent="0.25">
      <c r="B223" s="62" t="str">
        <f t="shared" si="3"/>
        <v/>
      </c>
      <c r="C223" s="62"/>
      <c r="D223" s="62"/>
      <c r="E223" s="51"/>
      <c r="F223" s="51"/>
    </row>
    <row r="224" spans="2:6" x14ac:dyDescent="0.25">
      <c r="B224" s="62" t="str">
        <f t="shared" si="3"/>
        <v/>
      </c>
      <c r="C224" s="62"/>
      <c r="D224" s="62"/>
      <c r="E224" s="51"/>
      <c r="F224" s="51"/>
    </row>
    <row r="225" spans="2:6" x14ac:dyDescent="0.25">
      <c r="B225" s="62" t="str">
        <f t="shared" si="3"/>
        <v/>
      </c>
      <c r="C225" s="62"/>
      <c r="D225" s="62"/>
      <c r="E225" s="51"/>
      <c r="F225" s="51"/>
    </row>
    <row r="226" spans="2:6" x14ac:dyDescent="0.25">
      <c r="B226" s="62" t="str">
        <f t="shared" si="3"/>
        <v/>
      </c>
      <c r="C226" s="62"/>
      <c r="D226" s="62"/>
      <c r="E226" s="51"/>
      <c r="F226" s="51"/>
    </row>
    <row r="227" spans="2:6" x14ac:dyDescent="0.25">
      <c r="B227" s="62" t="str">
        <f t="shared" si="3"/>
        <v/>
      </c>
      <c r="C227" s="62"/>
      <c r="D227" s="62"/>
      <c r="E227" s="51"/>
      <c r="F227" s="51"/>
    </row>
    <row r="228" spans="2:6" x14ac:dyDescent="0.25">
      <c r="B228" s="62" t="str">
        <f t="shared" si="3"/>
        <v/>
      </c>
      <c r="C228" s="62"/>
      <c r="D228" s="62"/>
      <c r="E228" s="51"/>
      <c r="F228" s="51"/>
    </row>
    <row r="229" spans="2:6" x14ac:dyDescent="0.25">
      <c r="B229" s="62" t="str">
        <f t="shared" si="3"/>
        <v/>
      </c>
      <c r="C229" s="62"/>
      <c r="D229" s="62"/>
      <c r="E229" s="51"/>
      <c r="F229" s="51"/>
    </row>
    <row r="230" spans="2:6" x14ac:dyDescent="0.25">
      <c r="B230" s="62" t="str">
        <f t="shared" si="3"/>
        <v/>
      </c>
      <c r="C230" s="62"/>
      <c r="D230" s="62"/>
      <c r="E230" s="51"/>
      <c r="F230" s="51"/>
    </row>
    <row r="231" spans="2:6" x14ac:dyDescent="0.25">
      <c r="B231" s="62" t="str">
        <f t="shared" si="3"/>
        <v/>
      </c>
      <c r="C231" s="62"/>
      <c r="D231" s="62"/>
      <c r="E231" s="51"/>
      <c r="F231" s="51"/>
    </row>
    <row r="232" spans="2:6" x14ac:dyDescent="0.25">
      <c r="B232" s="62" t="str">
        <f t="shared" si="3"/>
        <v/>
      </c>
      <c r="C232" s="62"/>
      <c r="D232" s="62"/>
      <c r="E232" s="51"/>
      <c r="F232" s="51"/>
    </row>
    <row r="233" spans="2:6" x14ac:dyDescent="0.25">
      <c r="B233" s="62" t="str">
        <f t="shared" si="3"/>
        <v/>
      </c>
      <c r="C233" s="62"/>
      <c r="D233" s="62"/>
      <c r="E233" s="51"/>
      <c r="F233" s="51"/>
    </row>
    <row r="234" spans="2:6" x14ac:dyDescent="0.25">
      <c r="B234" s="62" t="str">
        <f t="shared" si="3"/>
        <v/>
      </c>
      <c r="C234" s="62"/>
      <c r="D234" s="62"/>
      <c r="E234" s="51"/>
      <c r="F234" s="51"/>
    </row>
    <row r="235" spans="2:6" x14ac:dyDescent="0.25">
      <c r="B235" s="62" t="str">
        <f t="shared" si="3"/>
        <v/>
      </c>
      <c r="C235" s="62"/>
      <c r="D235" s="62"/>
      <c r="E235" s="51"/>
      <c r="F235" s="51"/>
    </row>
    <row r="236" spans="2:6" x14ac:dyDescent="0.25">
      <c r="B236" s="62" t="str">
        <f t="shared" si="3"/>
        <v/>
      </c>
      <c r="C236" s="62"/>
      <c r="D236" s="62"/>
      <c r="E236" s="51"/>
      <c r="F236" s="51"/>
    </row>
    <row r="237" spans="2:6" x14ac:dyDescent="0.25">
      <c r="B237" s="62" t="str">
        <f t="shared" si="3"/>
        <v/>
      </c>
      <c r="C237" s="62"/>
      <c r="D237" s="62"/>
      <c r="E237" s="51"/>
      <c r="F237" s="51"/>
    </row>
    <row r="238" spans="2:6" x14ac:dyDescent="0.25">
      <c r="B238" s="62" t="str">
        <f t="shared" si="3"/>
        <v/>
      </c>
      <c r="C238" s="62"/>
      <c r="D238" s="62"/>
      <c r="E238" s="51"/>
      <c r="F238" s="51"/>
    </row>
    <row r="239" spans="2:6" x14ac:dyDescent="0.25">
      <c r="B239" s="62" t="str">
        <f t="shared" si="3"/>
        <v/>
      </c>
      <c r="C239" s="62"/>
      <c r="D239" s="62"/>
      <c r="E239" s="51"/>
      <c r="F239" s="51"/>
    </row>
    <row r="240" spans="2:6" x14ac:dyDescent="0.25">
      <c r="B240" s="62" t="str">
        <f t="shared" si="3"/>
        <v/>
      </c>
      <c r="C240" s="62"/>
      <c r="D240" s="62"/>
      <c r="E240" s="51"/>
      <c r="F240" s="51"/>
    </row>
    <row r="241" spans="2:6" x14ac:dyDescent="0.25">
      <c r="B241" s="62" t="str">
        <f t="shared" si="3"/>
        <v/>
      </c>
      <c r="C241" s="62"/>
      <c r="D241" s="62"/>
      <c r="E241" s="51"/>
      <c r="F241" s="51"/>
    </row>
    <row r="242" spans="2:6" x14ac:dyDescent="0.25">
      <c r="B242" s="62" t="str">
        <f t="shared" si="3"/>
        <v/>
      </c>
      <c r="C242" s="62"/>
      <c r="D242" s="62"/>
      <c r="E242" s="51"/>
      <c r="F242" s="51"/>
    </row>
    <row r="243" spans="2:6" x14ac:dyDescent="0.25">
      <c r="B243" s="62" t="str">
        <f t="shared" si="3"/>
        <v/>
      </c>
      <c r="C243" s="62"/>
      <c r="D243" s="62"/>
      <c r="E243" s="51"/>
      <c r="F243" s="51"/>
    </row>
    <row r="244" spans="2:6" x14ac:dyDescent="0.25">
      <c r="B244" s="62" t="str">
        <f t="shared" si="3"/>
        <v/>
      </c>
      <c r="C244" s="62"/>
      <c r="D244" s="62"/>
      <c r="E244" s="51"/>
      <c r="F244" s="51"/>
    </row>
    <row r="245" spans="2:6" x14ac:dyDescent="0.25">
      <c r="B245" s="62" t="str">
        <f t="shared" si="3"/>
        <v/>
      </c>
      <c r="C245" s="62"/>
      <c r="D245" s="62"/>
      <c r="E245" s="51"/>
      <c r="F245" s="51"/>
    </row>
    <row r="246" spans="2:6" x14ac:dyDescent="0.25">
      <c r="B246" s="62" t="str">
        <f t="shared" si="3"/>
        <v/>
      </c>
      <c r="C246" s="62"/>
      <c r="D246" s="62"/>
      <c r="E246" s="51"/>
      <c r="F246" s="51"/>
    </row>
    <row r="247" spans="2:6" x14ac:dyDescent="0.25">
      <c r="B247" s="62" t="str">
        <f t="shared" si="3"/>
        <v/>
      </c>
      <c r="C247" s="62"/>
      <c r="D247" s="62"/>
      <c r="E247" s="51"/>
      <c r="F247" s="51"/>
    </row>
    <row r="248" spans="2:6" x14ac:dyDescent="0.25">
      <c r="B248" s="62" t="str">
        <f t="shared" si="3"/>
        <v/>
      </c>
      <c r="C248" s="62"/>
      <c r="D248" s="62"/>
      <c r="E248" s="51"/>
      <c r="F248" s="51"/>
    </row>
    <row r="249" spans="2:6" x14ac:dyDescent="0.25">
      <c r="B249" s="62" t="str">
        <f t="shared" si="3"/>
        <v/>
      </c>
      <c r="C249" s="62"/>
      <c r="D249" s="62"/>
      <c r="E249" s="51"/>
      <c r="F249" s="51"/>
    </row>
    <row r="250" spans="2:6" x14ac:dyDescent="0.25">
      <c r="B250" s="62" t="str">
        <f t="shared" si="3"/>
        <v/>
      </c>
      <c r="C250" s="62"/>
      <c r="D250" s="62"/>
      <c r="E250" s="51"/>
      <c r="F250" s="51"/>
    </row>
    <row r="251" spans="2:6" x14ac:dyDescent="0.25">
      <c r="B251" s="62" t="str">
        <f t="shared" si="3"/>
        <v/>
      </c>
      <c r="C251" s="62"/>
      <c r="D251" s="62"/>
      <c r="E251" s="51"/>
      <c r="F251" s="51"/>
    </row>
    <row r="252" spans="2:6" x14ac:dyDescent="0.25">
      <c r="B252" s="62" t="str">
        <f t="shared" si="3"/>
        <v/>
      </c>
      <c r="C252" s="62"/>
      <c r="D252" s="62"/>
      <c r="E252" s="51"/>
      <c r="F252" s="51"/>
    </row>
    <row r="253" spans="2:6" x14ac:dyDescent="0.25">
      <c r="B253" s="62" t="str">
        <f t="shared" si="3"/>
        <v/>
      </c>
      <c r="C253" s="62"/>
      <c r="D253" s="62"/>
      <c r="E253" s="51"/>
      <c r="F253" s="51"/>
    </row>
    <row r="254" spans="2:6" x14ac:dyDescent="0.25">
      <c r="B254" s="62" t="str">
        <f t="shared" si="3"/>
        <v/>
      </c>
      <c r="C254" s="62"/>
      <c r="D254" s="62"/>
      <c r="E254" s="51"/>
      <c r="F254" s="51"/>
    </row>
    <row r="255" spans="2:6" x14ac:dyDescent="0.25">
      <c r="B255" s="62" t="str">
        <f t="shared" si="3"/>
        <v/>
      </c>
      <c r="C255" s="62"/>
      <c r="D255" s="62"/>
      <c r="E255" s="51"/>
      <c r="F255" s="51"/>
    </row>
    <row r="256" spans="2:6" x14ac:dyDescent="0.25">
      <c r="B256" s="62" t="str">
        <f t="shared" si="3"/>
        <v/>
      </c>
      <c r="C256" s="62"/>
      <c r="D256" s="62"/>
      <c r="E256" s="51"/>
      <c r="F256" s="51"/>
    </row>
    <row r="257" spans="2:6" x14ac:dyDescent="0.25">
      <c r="B257" s="62" t="str">
        <f t="shared" si="3"/>
        <v/>
      </c>
      <c r="C257" s="62"/>
      <c r="D257" s="62"/>
      <c r="E257" s="51"/>
      <c r="F257" s="51"/>
    </row>
    <row r="258" spans="2:6" x14ac:dyDescent="0.25">
      <c r="B258" s="62" t="str">
        <f t="shared" si="3"/>
        <v/>
      </c>
      <c r="C258" s="62"/>
      <c r="D258" s="62"/>
      <c r="E258" s="51"/>
      <c r="F258" s="51"/>
    </row>
    <row r="259" spans="2:6" x14ac:dyDescent="0.25">
      <c r="B259" s="62" t="str">
        <f t="shared" si="3"/>
        <v/>
      </c>
      <c r="C259" s="62"/>
      <c r="D259" s="62"/>
      <c r="E259" s="51"/>
      <c r="F259" s="51"/>
    </row>
    <row r="260" spans="2:6" x14ac:dyDescent="0.25">
      <c r="B260" s="62" t="str">
        <f t="shared" si="3"/>
        <v/>
      </c>
      <c r="C260" s="62"/>
      <c r="D260" s="62"/>
      <c r="E260" s="51"/>
      <c r="F260" s="51"/>
    </row>
    <row r="261" spans="2:6" x14ac:dyDescent="0.25">
      <c r="B261" s="62" t="str">
        <f t="shared" si="3"/>
        <v/>
      </c>
      <c r="C261" s="62"/>
      <c r="D261" s="62"/>
      <c r="E261" s="51"/>
      <c r="F261" s="51"/>
    </row>
    <row r="262" spans="2:6" x14ac:dyDescent="0.25">
      <c r="B262" s="62" t="str">
        <f t="shared" si="3"/>
        <v/>
      </c>
      <c r="C262" s="62"/>
      <c r="D262" s="62"/>
      <c r="E262" s="51"/>
      <c r="F262" s="51"/>
    </row>
    <row r="263" spans="2:6" x14ac:dyDescent="0.25">
      <c r="B263" s="62" t="str">
        <f t="shared" si="3"/>
        <v/>
      </c>
      <c r="C263" s="62"/>
      <c r="D263" s="62"/>
      <c r="E263" s="51"/>
      <c r="F263" s="51"/>
    </row>
    <row r="264" spans="2:6" x14ac:dyDescent="0.25">
      <c r="B264" s="62" t="str">
        <f t="shared" si="3"/>
        <v/>
      </c>
      <c r="C264" s="62"/>
      <c r="D264" s="62"/>
      <c r="E264" s="51"/>
      <c r="F264" s="51"/>
    </row>
    <row r="265" spans="2:6" x14ac:dyDescent="0.25">
      <c r="B265" s="62" t="str">
        <f t="shared" si="3"/>
        <v/>
      </c>
      <c r="C265" s="62"/>
      <c r="D265" s="62"/>
      <c r="E265" s="51"/>
      <c r="F265" s="51"/>
    </row>
    <row r="266" spans="2:6" x14ac:dyDescent="0.25">
      <c r="B266" s="62" t="str">
        <f t="shared" si="3"/>
        <v/>
      </c>
      <c r="C266" s="62"/>
      <c r="D266" s="62"/>
      <c r="E266" s="51"/>
      <c r="F266" s="51"/>
    </row>
    <row r="267" spans="2:6" x14ac:dyDescent="0.25">
      <c r="B267" s="62" t="str">
        <f t="shared" si="3"/>
        <v/>
      </c>
      <c r="C267" s="62"/>
      <c r="D267" s="62"/>
      <c r="E267" s="51"/>
      <c r="F267" s="51"/>
    </row>
    <row r="268" spans="2:6" x14ac:dyDescent="0.25">
      <c r="B268" s="62" t="str">
        <f t="shared" si="3"/>
        <v/>
      </c>
      <c r="C268" s="62"/>
      <c r="D268" s="62"/>
      <c r="E268" s="51"/>
      <c r="F268" s="51"/>
    </row>
    <row r="269" spans="2:6" x14ac:dyDescent="0.25">
      <c r="B269" s="62" t="str">
        <f t="shared" si="3"/>
        <v/>
      </c>
      <c r="C269" s="62"/>
      <c r="D269" s="62"/>
      <c r="E269" s="51"/>
      <c r="F269" s="51"/>
    </row>
    <row r="270" spans="2:6" x14ac:dyDescent="0.25">
      <c r="B270" s="62" t="str">
        <f t="shared" ref="B270:B333" si="4">IF(OR(D270&lt;&gt;0,C270),B269+D270-C270,"")</f>
        <v/>
      </c>
      <c r="C270" s="62"/>
      <c r="D270" s="62"/>
      <c r="E270" s="51"/>
      <c r="F270" s="51"/>
    </row>
    <row r="271" spans="2:6" x14ac:dyDescent="0.25">
      <c r="B271" s="62" t="str">
        <f t="shared" si="4"/>
        <v/>
      </c>
      <c r="C271" s="62"/>
      <c r="D271" s="62"/>
      <c r="E271" s="51"/>
      <c r="F271" s="51"/>
    </row>
    <row r="272" spans="2:6" x14ac:dyDescent="0.25">
      <c r="B272" s="62" t="str">
        <f t="shared" si="4"/>
        <v/>
      </c>
      <c r="C272" s="62"/>
      <c r="D272" s="62"/>
      <c r="E272" s="51"/>
      <c r="F272" s="51"/>
    </row>
    <row r="273" spans="2:6" x14ac:dyDescent="0.25">
      <c r="B273" s="62" t="str">
        <f t="shared" si="4"/>
        <v/>
      </c>
      <c r="C273" s="62"/>
      <c r="D273" s="62"/>
      <c r="E273" s="51"/>
      <c r="F273" s="51"/>
    </row>
    <row r="274" spans="2:6" x14ac:dyDescent="0.25">
      <c r="B274" s="62" t="str">
        <f t="shared" si="4"/>
        <v/>
      </c>
      <c r="C274" s="62"/>
      <c r="D274" s="62"/>
      <c r="E274" s="51"/>
      <c r="F274" s="51"/>
    </row>
    <row r="275" spans="2:6" x14ac:dyDescent="0.25">
      <c r="B275" s="62" t="str">
        <f t="shared" si="4"/>
        <v/>
      </c>
      <c r="C275" s="62"/>
      <c r="D275" s="62"/>
      <c r="E275" s="51"/>
      <c r="F275" s="51"/>
    </row>
    <row r="276" spans="2:6" x14ac:dyDescent="0.25">
      <c r="B276" s="62" t="str">
        <f t="shared" si="4"/>
        <v/>
      </c>
      <c r="C276" s="62"/>
      <c r="D276" s="62"/>
      <c r="E276" s="51"/>
      <c r="F276" s="51"/>
    </row>
    <row r="277" spans="2:6" x14ac:dyDescent="0.25">
      <c r="B277" s="62" t="str">
        <f t="shared" si="4"/>
        <v/>
      </c>
      <c r="C277" s="62"/>
      <c r="D277" s="62"/>
      <c r="E277" s="51"/>
      <c r="F277" s="51"/>
    </row>
    <row r="278" spans="2:6" x14ac:dyDescent="0.25">
      <c r="B278" s="62" t="str">
        <f t="shared" si="4"/>
        <v/>
      </c>
      <c r="C278" s="62"/>
      <c r="D278" s="62"/>
      <c r="E278" s="51"/>
      <c r="F278" s="51"/>
    </row>
    <row r="279" spans="2:6" x14ac:dyDescent="0.25">
      <c r="B279" s="62" t="str">
        <f t="shared" si="4"/>
        <v/>
      </c>
      <c r="C279" s="62"/>
      <c r="D279" s="62"/>
      <c r="E279" s="51"/>
      <c r="F279" s="51"/>
    </row>
    <row r="280" spans="2:6" x14ac:dyDescent="0.25">
      <c r="B280" s="62" t="str">
        <f t="shared" si="4"/>
        <v/>
      </c>
      <c r="C280" s="62"/>
      <c r="D280" s="62"/>
      <c r="E280" s="51"/>
      <c r="F280" s="51"/>
    </row>
    <row r="281" spans="2:6" x14ac:dyDescent="0.25">
      <c r="B281" s="62" t="str">
        <f t="shared" si="4"/>
        <v/>
      </c>
      <c r="C281" s="62"/>
      <c r="D281" s="62"/>
      <c r="E281" s="51"/>
      <c r="F281" s="51"/>
    </row>
    <row r="282" spans="2:6" x14ac:dyDescent="0.25">
      <c r="B282" s="62" t="str">
        <f t="shared" si="4"/>
        <v/>
      </c>
      <c r="C282" s="62"/>
      <c r="D282" s="62"/>
      <c r="E282" s="51"/>
      <c r="F282" s="51"/>
    </row>
    <row r="283" spans="2:6" x14ac:dyDescent="0.25">
      <c r="B283" s="62" t="str">
        <f t="shared" si="4"/>
        <v/>
      </c>
      <c r="C283" s="62"/>
      <c r="D283" s="62"/>
      <c r="E283" s="51"/>
      <c r="F283" s="51"/>
    </row>
    <row r="284" spans="2:6" x14ac:dyDescent="0.25">
      <c r="B284" s="62" t="str">
        <f t="shared" si="4"/>
        <v/>
      </c>
      <c r="C284" s="62"/>
      <c r="D284" s="62"/>
      <c r="E284" s="51"/>
      <c r="F284" s="51"/>
    </row>
    <row r="285" spans="2:6" x14ac:dyDescent="0.25">
      <c r="B285" s="62" t="str">
        <f t="shared" si="4"/>
        <v/>
      </c>
      <c r="C285" s="62"/>
      <c r="D285" s="62"/>
      <c r="E285" s="51"/>
      <c r="F285" s="51"/>
    </row>
    <row r="286" spans="2:6" x14ac:dyDescent="0.25">
      <c r="B286" s="62" t="str">
        <f t="shared" si="4"/>
        <v/>
      </c>
      <c r="C286" s="62"/>
      <c r="D286" s="62"/>
      <c r="E286" s="51"/>
      <c r="F286" s="51"/>
    </row>
    <row r="287" spans="2:6" x14ac:dyDescent="0.25">
      <c r="B287" s="62" t="str">
        <f t="shared" si="4"/>
        <v/>
      </c>
      <c r="C287" s="62"/>
      <c r="D287" s="62"/>
      <c r="E287" s="51"/>
      <c r="F287" s="51"/>
    </row>
    <row r="288" spans="2:6" x14ac:dyDescent="0.25">
      <c r="B288" s="62" t="str">
        <f t="shared" si="4"/>
        <v/>
      </c>
      <c r="C288" s="62"/>
      <c r="D288" s="62"/>
      <c r="E288" s="51"/>
      <c r="F288" s="51"/>
    </row>
    <row r="289" spans="2:6" x14ac:dyDescent="0.25">
      <c r="B289" s="62" t="str">
        <f t="shared" si="4"/>
        <v/>
      </c>
      <c r="C289" s="62"/>
      <c r="D289" s="62"/>
      <c r="E289" s="51"/>
      <c r="F289" s="51"/>
    </row>
    <row r="290" spans="2:6" x14ac:dyDescent="0.25">
      <c r="B290" s="62" t="str">
        <f t="shared" si="4"/>
        <v/>
      </c>
      <c r="C290" s="62"/>
      <c r="D290" s="62"/>
      <c r="E290" s="51"/>
      <c r="F290" s="51"/>
    </row>
    <row r="291" spans="2:6" x14ac:dyDescent="0.25">
      <c r="B291" s="62" t="str">
        <f t="shared" si="4"/>
        <v/>
      </c>
      <c r="C291" s="62"/>
      <c r="D291" s="62"/>
      <c r="E291" s="51"/>
      <c r="F291" s="51"/>
    </row>
    <row r="292" spans="2:6" x14ac:dyDescent="0.25">
      <c r="B292" s="62" t="str">
        <f t="shared" si="4"/>
        <v/>
      </c>
      <c r="C292" s="62"/>
      <c r="D292" s="62"/>
      <c r="E292" s="51"/>
      <c r="F292" s="51"/>
    </row>
    <row r="293" spans="2:6" x14ac:dyDescent="0.25">
      <c r="B293" s="62" t="str">
        <f t="shared" si="4"/>
        <v/>
      </c>
      <c r="C293" s="62"/>
      <c r="D293" s="62"/>
      <c r="E293" s="51"/>
      <c r="F293" s="51"/>
    </row>
    <row r="294" spans="2:6" x14ac:dyDescent="0.25">
      <c r="B294" s="62" t="str">
        <f t="shared" si="4"/>
        <v/>
      </c>
      <c r="C294" s="62"/>
      <c r="D294" s="62"/>
      <c r="E294" s="51"/>
      <c r="F294" s="51"/>
    </row>
    <row r="295" spans="2:6" x14ac:dyDescent="0.25">
      <c r="B295" s="62" t="str">
        <f t="shared" si="4"/>
        <v/>
      </c>
      <c r="C295" s="62"/>
      <c r="D295" s="62"/>
      <c r="E295" s="51"/>
      <c r="F295" s="51"/>
    </row>
    <row r="296" spans="2:6" x14ac:dyDescent="0.25">
      <c r="B296" s="62" t="str">
        <f t="shared" si="4"/>
        <v/>
      </c>
      <c r="C296" s="62"/>
      <c r="D296" s="62"/>
      <c r="E296" s="51"/>
      <c r="F296" s="51"/>
    </row>
    <row r="297" spans="2:6" x14ac:dyDescent="0.25">
      <c r="B297" s="62" t="str">
        <f t="shared" si="4"/>
        <v/>
      </c>
      <c r="C297" s="62"/>
      <c r="D297" s="62"/>
      <c r="E297" s="51"/>
      <c r="F297" s="51"/>
    </row>
    <row r="298" spans="2:6" x14ac:dyDescent="0.25">
      <c r="B298" s="62" t="str">
        <f t="shared" si="4"/>
        <v/>
      </c>
      <c r="C298" s="62"/>
      <c r="D298" s="62"/>
      <c r="E298" s="51"/>
      <c r="F298" s="51"/>
    </row>
    <row r="299" spans="2:6" x14ac:dyDescent="0.25">
      <c r="B299" s="62" t="str">
        <f t="shared" si="4"/>
        <v/>
      </c>
      <c r="C299" s="62"/>
      <c r="D299" s="62"/>
      <c r="E299" s="51"/>
      <c r="F299" s="51"/>
    </row>
    <row r="300" spans="2:6" x14ac:dyDescent="0.25">
      <c r="B300" s="62" t="str">
        <f t="shared" si="4"/>
        <v/>
      </c>
      <c r="C300" s="62"/>
      <c r="D300" s="62"/>
      <c r="E300" s="51"/>
      <c r="F300" s="51"/>
    </row>
    <row r="301" spans="2:6" x14ac:dyDescent="0.25">
      <c r="B301" s="62" t="str">
        <f t="shared" si="4"/>
        <v/>
      </c>
      <c r="C301" s="62"/>
      <c r="D301" s="62"/>
      <c r="E301" s="51"/>
      <c r="F301" s="51"/>
    </row>
    <row r="302" spans="2:6" x14ac:dyDescent="0.25">
      <c r="B302" s="62" t="str">
        <f t="shared" si="4"/>
        <v/>
      </c>
      <c r="C302" s="62"/>
      <c r="D302" s="62"/>
      <c r="E302" s="51"/>
      <c r="F302" s="51"/>
    </row>
    <row r="303" spans="2:6" x14ac:dyDescent="0.25">
      <c r="B303" s="62" t="str">
        <f t="shared" si="4"/>
        <v/>
      </c>
      <c r="C303" s="62"/>
      <c r="D303" s="62"/>
      <c r="E303" s="51"/>
      <c r="F303" s="51"/>
    </row>
    <row r="304" spans="2:6" x14ac:dyDescent="0.25">
      <c r="B304" s="62" t="str">
        <f t="shared" si="4"/>
        <v/>
      </c>
      <c r="C304" s="62"/>
      <c r="D304" s="62"/>
      <c r="E304" s="51"/>
      <c r="F304" s="51"/>
    </row>
    <row r="305" spans="2:6" x14ac:dyDescent="0.25">
      <c r="B305" s="62" t="str">
        <f t="shared" si="4"/>
        <v/>
      </c>
      <c r="C305" s="62"/>
      <c r="D305" s="62"/>
      <c r="E305" s="51"/>
      <c r="F305" s="51"/>
    </row>
    <row r="306" spans="2:6" x14ac:dyDescent="0.25">
      <c r="B306" s="62" t="str">
        <f t="shared" si="4"/>
        <v/>
      </c>
      <c r="C306" s="62"/>
      <c r="D306" s="62"/>
      <c r="E306" s="51"/>
      <c r="F306" s="51"/>
    </row>
    <row r="307" spans="2:6" x14ac:dyDescent="0.25">
      <c r="B307" s="62" t="str">
        <f t="shared" si="4"/>
        <v/>
      </c>
      <c r="C307" s="62"/>
      <c r="D307" s="62"/>
      <c r="E307" s="51"/>
      <c r="F307" s="51"/>
    </row>
    <row r="308" spans="2:6" x14ac:dyDescent="0.25">
      <c r="B308" s="62" t="str">
        <f t="shared" si="4"/>
        <v/>
      </c>
      <c r="C308" s="62"/>
      <c r="D308" s="62"/>
      <c r="E308" s="51"/>
      <c r="F308" s="51"/>
    </row>
    <row r="309" spans="2:6" x14ac:dyDescent="0.25">
      <c r="B309" s="62" t="str">
        <f t="shared" si="4"/>
        <v/>
      </c>
      <c r="C309" s="62"/>
      <c r="D309" s="62"/>
      <c r="E309" s="51"/>
      <c r="F309" s="51"/>
    </row>
    <row r="310" spans="2:6" x14ac:dyDescent="0.25">
      <c r="B310" s="62" t="str">
        <f t="shared" si="4"/>
        <v/>
      </c>
      <c r="C310" s="62"/>
      <c r="D310" s="62"/>
      <c r="E310" s="51"/>
      <c r="F310" s="51"/>
    </row>
    <row r="311" spans="2:6" x14ac:dyDescent="0.25">
      <c r="B311" s="62" t="str">
        <f t="shared" si="4"/>
        <v/>
      </c>
      <c r="C311" s="62"/>
      <c r="D311" s="62"/>
      <c r="E311" s="51"/>
      <c r="F311" s="51"/>
    </row>
    <row r="312" spans="2:6" x14ac:dyDescent="0.25">
      <c r="B312" s="62" t="str">
        <f t="shared" si="4"/>
        <v/>
      </c>
      <c r="C312" s="62"/>
      <c r="D312" s="62"/>
      <c r="E312" s="51"/>
      <c r="F312" s="51"/>
    </row>
    <row r="313" spans="2:6" x14ac:dyDescent="0.25">
      <c r="B313" s="62" t="str">
        <f t="shared" si="4"/>
        <v/>
      </c>
      <c r="C313" s="62"/>
      <c r="D313" s="62"/>
      <c r="E313" s="51"/>
      <c r="F313" s="51"/>
    </row>
    <row r="314" spans="2:6" x14ac:dyDescent="0.25">
      <c r="B314" s="62" t="str">
        <f t="shared" si="4"/>
        <v/>
      </c>
      <c r="C314" s="62"/>
      <c r="D314" s="62"/>
      <c r="E314" s="51"/>
      <c r="F314" s="51"/>
    </row>
    <row r="315" spans="2:6" x14ac:dyDescent="0.25">
      <c r="B315" s="62" t="str">
        <f t="shared" si="4"/>
        <v/>
      </c>
      <c r="C315" s="62"/>
      <c r="D315" s="62"/>
      <c r="E315" s="51"/>
      <c r="F315" s="51"/>
    </row>
    <row r="316" spans="2:6" x14ac:dyDescent="0.25">
      <c r="B316" s="62" t="str">
        <f t="shared" si="4"/>
        <v/>
      </c>
      <c r="C316" s="62"/>
      <c r="D316" s="62"/>
      <c r="E316" s="51"/>
      <c r="F316" s="51"/>
    </row>
    <row r="317" spans="2:6" x14ac:dyDescent="0.25">
      <c r="B317" s="62" t="str">
        <f t="shared" si="4"/>
        <v/>
      </c>
      <c r="C317" s="62"/>
      <c r="D317" s="62"/>
      <c r="E317" s="51"/>
      <c r="F317" s="51"/>
    </row>
    <row r="318" spans="2:6" x14ac:dyDescent="0.25">
      <c r="B318" s="62" t="str">
        <f t="shared" si="4"/>
        <v/>
      </c>
      <c r="C318" s="62"/>
      <c r="D318" s="62"/>
      <c r="E318" s="51"/>
      <c r="F318" s="51"/>
    </row>
    <row r="319" spans="2:6" x14ac:dyDescent="0.25">
      <c r="B319" s="62" t="str">
        <f t="shared" si="4"/>
        <v/>
      </c>
      <c r="C319" s="62"/>
      <c r="D319" s="62"/>
      <c r="E319" s="51"/>
      <c r="F319" s="51"/>
    </row>
    <row r="320" spans="2:6" x14ac:dyDescent="0.25">
      <c r="B320" s="62" t="str">
        <f t="shared" si="4"/>
        <v/>
      </c>
      <c r="C320" s="62"/>
      <c r="D320" s="62"/>
      <c r="E320" s="51"/>
      <c r="F320" s="51"/>
    </row>
    <row r="321" spans="2:6" x14ac:dyDescent="0.25">
      <c r="B321" s="62" t="str">
        <f t="shared" si="4"/>
        <v/>
      </c>
      <c r="C321" s="62"/>
      <c r="D321" s="62"/>
      <c r="E321" s="51"/>
      <c r="F321" s="51"/>
    </row>
    <row r="322" spans="2:6" x14ac:dyDescent="0.25">
      <c r="B322" s="62" t="str">
        <f t="shared" si="4"/>
        <v/>
      </c>
      <c r="C322" s="62"/>
      <c r="D322" s="62"/>
      <c r="E322" s="51"/>
      <c r="F322" s="51"/>
    </row>
    <row r="323" spans="2:6" x14ac:dyDescent="0.25">
      <c r="B323" s="62" t="str">
        <f t="shared" si="4"/>
        <v/>
      </c>
      <c r="C323" s="62"/>
      <c r="D323" s="62"/>
      <c r="E323" s="51"/>
      <c r="F323" s="51"/>
    </row>
    <row r="324" spans="2:6" x14ac:dyDescent="0.25">
      <c r="B324" s="62" t="str">
        <f t="shared" si="4"/>
        <v/>
      </c>
      <c r="C324" s="62"/>
      <c r="D324" s="62"/>
      <c r="E324" s="51"/>
      <c r="F324" s="51"/>
    </row>
    <row r="325" spans="2:6" x14ac:dyDescent="0.25">
      <c r="B325" s="62" t="str">
        <f t="shared" si="4"/>
        <v/>
      </c>
      <c r="C325" s="62"/>
      <c r="D325" s="62"/>
      <c r="E325" s="51"/>
      <c r="F325" s="51"/>
    </row>
    <row r="326" spans="2:6" x14ac:dyDescent="0.25">
      <c r="B326" s="62" t="str">
        <f t="shared" si="4"/>
        <v/>
      </c>
      <c r="C326" s="62"/>
      <c r="D326" s="62"/>
      <c r="E326" s="51"/>
      <c r="F326" s="51"/>
    </row>
    <row r="327" spans="2:6" x14ac:dyDescent="0.25">
      <c r="B327" s="62" t="str">
        <f t="shared" si="4"/>
        <v/>
      </c>
      <c r="C327" s="62"/>
      <c r="D327" s="62"/>
      <c r="E327" s="51"/>
      <c r="F327" s="51"/>
    </row>
    <row r="328" spans="2:6" x14ac:dyDescent="0.25">
      <c r="B328" s="62" t="str">
        <f t="shared" si="4"/>
        <v/>
      </c>
      <c r="C328" s="62"/>
      <c r="D328" s="62"/>
      <c r="E328" s="51"/>
      <c r="F328" s="51"/>
    </row>
    <row r="329" spans="2:6" x14ac:dyDescent="0.25">
      <c r="B329" s="62" t="str">
        <f t="shared" si="4"/>
        <v/>
      </c>
      <c r="C329" s="62"/>
      <c r="D329" s="62"/>
      <c r="E329" s="51"/>
      <c r="F329" s="51"/>
    </row>
    <row r="330" spans="2:6" x14ac:dyDescent="0.25">
      <c r="B330" s="62" t="str">
        <f t="shared" si="4"/>
        <v/>
      </c>
      <c r="C330" s="62"/>
      <c r="D330" s="62"/>
      <c r="E330" s="51"/>
      <c r="F330" s="51"/>
    </row>
    <row r="331" spans="2:6" x14ac:dyDescent="0.25">
      <c r="B331" s="62" t="str">
        <f t="shared" si="4"/>
        <v/>
      </c>
      <c r="C331" s="62"/>
      <c r="D331" s="62"/>
      <c r="E331" s="51"/>
      <c r="F331" s="51"/>
    </row>
    <row r="332" spans="2:6" x14ac:dyDescent="0.25">
      <c r="B332" s="62" t="str">
        <f t="shared" si="4"/>
        <v/>
      </c>
      <c r="C332" s="62"/>
      <c r="D332" s="62"/>
      <c r="E332" s="51"/>
      <c r="F332" s="51"/>
    </row>
    <row r="333" spans="2:6" x14ac:dyDescent="0.25">
      <c r="B333" s="62" t="str">
        <f t="shared" si="4"/>
        <v/>
      </c>
      <c r="C333" s="62"/>
      <c r="D333" s="62"/>
      <c r="E333" s="51"/>
      <c r="F333" s="51"/>
    </row>
    <row r="334" spans="2:6" x14ac:dyDescent="0.25">
      <c r="B334" s="62" t="str">
        <f t="shared" ref="B334:B397" si="5">IF(OR(D334&lt;&gt;0,C334),B333+D334-C334,"")</f>
        <v/>
      </c>
      <c r="C334" s="62"/>
      <c r="D334" s="62"/>
      <c r="E334" s="51"/>
      <c r="F334" s="51"/>
    </row>
    <row r="335" spans="2:6" x14ac:dyDescent="0.25">
      <c r="B335" s="62" t="str">
        <f t="shared" si="5"/>
        <v/>
      </c>
      <c r="C335" s="62"/>
      <c r="D335" s="62"/>
      <c r="E335" s="51"/>
      <c r="F335" s="51"/>
    </row>
    <row r="336" spans="2:6" x14ac:dyDescent="0.25">
      <c r="B336" s="62" t="str">
        <f t="shared" si="5"/>
        <v/>
      </c>
      <c r="C336" s="62"/>
      <c r="D336" s="62"/>
      <c r="E336" s="51"/>
      <c r="F336" s="51"/>
    </row>
    <row r="337" spans="2:6" x14ac:dyDescent="0.25">
      <c r="B337" s="62" t="str">
        <f t="shared" si="5"/>
        <v/>
      </c>
      <c r="C337" s="62"/>
      <c r="D337" s="62"/>
      <c r="E337" s="51"/>
      <c r="F337" s="51"/>
    </row>
    <row r="338" spans="2:6" x14ac:dyDescent="0.25">
      <c r="B338" s="62" t="str">
        <f t="shared" si="5"/>
        <v/>
      </c>
      <c r="C338" s="62"/>
      <c r="D338" s="62"/>
      <c r="E338" s="51"/>
      <c r="F338" s="51"/>
    </row>
    <row r="339" spans="2:6" x14ac:dyDescent="0.25">
      <c r="B339" s="62" t="str">
        <f t="shared" si="5"/>
        <v/>
      </c>
      <c r="C339" s="62"/>
      <c r="D339" s="62"/>
      <c r="E339" s="51"/>
      <c r="F339" s="51"/>
    </row>
    <row r="340" spans="2:6" x14ac:dyDescent="0.25">
      <c r="B340" s="62" t="str">
        <f t="shared" si="5"/>
        <v/>
      </c>
      <c r="C340" s="62"/>
      <c r="D340" s="62"/>
      <c r="E340" s="51"/>
      <c r="F340" s="51"/>
    </row>
    <row r="341" spans="2:6" x14ac:dyDescent="0.25">
      <c r="B341" s="62" t="str">
        <f t="shared" si="5"/>
        <v/>
      </c>
      <c r="C341" s="62"/>
      <c r="D341" s="62"/>
      <c r="E341" s="51"/>
      <c r="F341" s="51"/>
    </row>
    <row r="342" spans="2:6" x14ac:dyDescent="0.25">
      <c r="B342" s="62" t="str">
        <f t="shared" si="5"/>
        <v/>
      </c>
      <c r="C342" s="62"/>
      <c r="D342" s="62"/>
      <c r="E342" s="51"/>
      <c r="F342" s="51"/>
    </row>
    <row r="343" spans="2:6" x14ac:dyDescent="0.25">
      <c r="B343" s="62" t="str">
        <f t="shared" si="5"/>
        <v/>
      </c>
      <c r="C343" s="62"/>
      <c r="D343" s="62"/>
      <c r="E343" s="51"/>
      <c r="F343" s="51"/>
    </row>
    <row r="344" spans="2:6" x14ac:dyDescent="0.25">
      <c r="B344" s="62" t="str">
        <f t="shared" si="5"/>
        <v/>
      </c>
      <c r="C344" s="62"/>
      <c r="D344" s="62"/>
      <c r="E344" s="51"/>
      <c r="F344" s="51"/>
    </row>
    <row r="345" spans="2:6" x14ac:dyDescent="0.25">
      <c r="B345" s="62" t="str">
        <f t="shared" si="5"/>
        <v/>
      </c>
      <c r="C345" s="62"/>
      <c r="D345" s="62"/>
      <c r="E345" s="51"/>
      <c r="F345" s="51"/>
    </row>
    <row r="346" spans="2:6" x14ac:dyDescent="0.25">
      <c r="B346" s="62" t="str">
        <f t="shared" si="5"/>
        <v/>
      </c>
      <c r="C346" s="62"/>
      <c r="D346" s="62"/>
      <c r="E346" s="51"/>
      <c r="F346" s="51"/>
    </row>
    <row r="347" spans="2:6" x14ac:dyDescent="0.25">
      <c r="B347" s="62" t="str">
        <f t="shared" si="5"/>
        <v/>
      </c>
      <c r="C347" s="62"/>
      <c r="D347" s="62"/>
      <c r="E347" s="51"/>
      <c r="F347" s="51"/>
    </row>
    <row r="348" spans="2:6" x14ac:dyDescent="0.25">
      <c r="B348" s="62" t="str">
        <f t="shared" si="5"/>
        <v/>
      </c>
      <c r="C348" s="62"/>
      <c r="D348" s="62"/>
      <c r="E348" s="51"/>
      <c r="F348" s="51"/>
    </row>
    <row r="349" spans="2:6" x14ac:dyDescent="0.25">
      <c r="B349" s="62" t="str">
        <f t="shared" si="5"/>
        <v/>
      </c>
      <c r="C349" s="62"/>
      <c r="D349" s="62"/>
      <c r="E349" s="51"/>
      <c r="F349" s="51"/>
    </row>
    <row r="350" spans="2:6" x14ac:dyDescent="0.25">
      <c r="B350" s="62" t="str">
        <f t="shared" si="5"/>
        <v/>
      </c>
      <c r="C350" s="62"/>
      <c r="D350" s="62"/>
      <c r="E350" s="51"/>
      <c r="F350" s="51"/>
    </row>
    <row r="351" spans="2:6" x14ac:dyDescent="0.25">
      <c r="B351" s="62" t="str">
        <f t="shared" si="5"/>
        <v/>
      </c>
      <c r="C351" s="62"/>
      <c r="D351" s="62"/>
      <c r="E351" s="51"/>
      <c r="F351" s="51"/>
    </row>
    <row r="352" spans="2:6" x14ac:dyDescent="0.25">
      <c r="B352" s="62" t="str">
        <f t="shared" si="5"/>
        <v/>
      </c>
      <c r="C352" s="62"/>
      <c r="D352" s="62"/>
      <c r="E352" s="51"/>
      <c r="F352" s="51"/>
    </row>
    <row r="353" spans="2:6" x14ac:dyDescent="0.25">
      <c r="B353" s="62" t="str">
        <f t="shared" si="5"/>
        <v/>
      </c>
      <c r="C353" s="62"/>
      <c r="D353" s="62"/>
      <c r="E353" s="51"/>
      <c r="F353" s="51"/>
    </row>
    <row r="354" spans="2:6" x14ac:dyDescent="0.25">
      <c r="B354" s="62" t="str">
        <f t="shared" si="5"/>
        <v/>
      </c>
      <c r="C354" s="62"/>
      <c r="D354" s="62"/>
      <c r="E354" s="51"/>
      <c r="F354" s="51"/>
    </row>
    <row r="355" spans="2:6" x14ac:dyDescent="0.25">
      <c r="B355" s="62" t="str">
        <f t="shared" si="5"/>
        <v/>
      </c>
      <c r="C355" s="62"/>
      <c r="D355" s="62"/>
      <c r="E355" s="51"/>
      <c r="F355" s="51"/>
    </row>
    <row r="356" spans="2:6" x14ac:dyDescent="0.25">
      <c r="B356" s="62" t="str">
        <f t="shared" si="5"/>
        <v/>
      </c>
      <c r="C356" s="62"/>
      <c r="D356" s="62"/>
      <c r="E356" s="51"/>
      <c r="F356" s="51"/>
    </row>
    <row r="357" spans="2:6" x14ac:dyDescent="0.25">
      <c r="B357" s="62" t="str">
        <f t="shared" si="5"/>
        <v/>
      </c>
      <c r="C357" s="62"/>
      <c r="D357" s="62"/>
      <c r="E357" s="51"/>
      <c r="F357" s="51"/>
    </row>
    <row r="358" spans="2:6" x14ac:dyDescent="0.25">
      <c r="B358" s="62" t="str">
        <f t="shared" si="5"/>
        <v/>
      </c>
      <c r="C358" s="62"/>
      <c r="D358" s="62"/>
      <c r="E358" s="51"/>
      <c r="F358" s="51"/>
    </row>
    <row r="359" spans="2:6" x14ac:dyDescent="0.25">
      <c r="B359" s="62" t="str">
        <f t="shared" si="5"/>
        <v/>
      </c>
      <c r="C359" s="62"/>
      <c r="D359" s="62"/>
      <c r="E359" s="51"/>
      <c r="F359" s="51"/>
    </row>
    <row r="360" spans="2:6" x14ac:dyDescent="0.25">
      <c r="B360" s="62" t="str">
        <f t="shared" si="5"/>
        <v/>
      </c>
      <c r="C360" s="62"/>
      <c r="D360" s="62"/>
      <c r="E360" s="51"/>
      <c r="F360" s="51"/>
    </row>
    <row r="361" spans="2:6" x14ac:dyDescent="0.25">
      <c r="B361" s="62" t="str">
        <f t="shared" si="5"/>
        <v/>
      </c>
      <c r="C361" s="62"/>
      <c r="D361" s="62"/>
      <c r="E361" s="51"/>
      <c r="F361" s="51"/>
    </row>
    <row r="362" spans="2:6" x14ac:dyDescent="0.25">
      <c r="B362" s="62" t="str">
        <f t="shared" si="5"/>
        <v/>
      </c>
      <c r="C362" s="62"/>
      <c r="D362" s="62"/>
      <c r="E362" s="51"/>
      <c r="F362" s="51"/>
    </row>
    <row r="363" spans="2:6" x14ac:dyDescent="0.25">
      <c r="B363" s="62" t="str">
        <f t="shared" si="5"/>
        <v/>
      </c>
      <c r="C363" s="62"/>
      <c r="D363" s="62"/>
      <c r="E363" s="51"/>
      <c r="F363" s="51"/>
    </row>
    <row r="364" spans="2:6" x14ac:dyDescent="0.25">
      <c r="B364" s="62" t="str">
        <f t="shared" si="5"/>
        <v/>
      </c>
      <c r="C364" s="62"/>
      <c r="D364" s="62"/>
      <c r="E364" s="51"/>
      <c r="F364" s="51"/>
    </row>
    <row r="365" spans="2:6" x14ac:dyDescent="0.25">
      <c r="B365" s="62" t="str">
        <f t="shared" si="5"/>
        <v/>
      </c>
      <c r="C365" s="62"/>
      <c r="D365" s="62"/>
      <c r="E365" s="51"/>
      <c r="F365" s="51"/>
    </row>
    <row r="366" spans="2:6" x14ac:dyDescent="0.25">
      <c r="B366" s="62" t="str">
        <f t="shared" si="5"/>
        <v/>
      </c>
      <c r="C366" s="62"/>
      <c r="D366" s="62"/>
      <c r="E366" s="51"/>
      <c r="F366" s="51"/>
    </row>
    <row r="367" spans="2:6" x14ac:dyDescent="0.25">
      <c r="B367" s="62" t="str">
        <f t="shared" si="5"/>
        <v/>
      </c>
      <c r="C367" s="62"/>
      <c r="D367" s="62"/>
      <c r="E367" s="51"/>
      <c r="F367" s="51"/>
    </row>
    <row r="368" spans="2:6" x14ac:dyDescent="0.25">
      <c r="B368" s="62" t="str">
        <f t="shared" si="5"/>
        <v/>
      </c>
      <c r="C368" s="62"/>
      <c r="D368" s="62"/>
      <c r="E368" s="51"/>
      <c r="F368" s="51"/>
    </row>
    <row r="369" spans="2:6" x14ac:dyDescent="0.25">
      <c r="B369" s="62" t="str">
        <f t="shared" si="5"/>
        <v/>
      </c>
      <c r="C369" s="62"/>
      <c r="D369" s="62"/>
      <c r="E369" s="51"/>
      <c r="F369" s="51"/>
    </row>
    <row r="370" spans="2:6" x14ac:dyDescent="0.25">
      <c r="B370" s="62" t="str">
        <f t="shared" si="5"/>
        <v/>
      </c>
      <c r="C370" s="62"/>
      <c r="D370" s="62"/>
      <c r="E370" s="51"/>
      <c r="F370" s="51"/>
    </row>
    <row r="371" spans="2:6" x14ac:dyDescent="0.25">
      <c r="B371" s="62" t="str">
        <f t="shared" si="5"/>
        <v/>
      </c>
      <c r="C371" s="62"/>
      <c r="D371" s="62"/>
      <c r="E371" s="51"/>
      <c r="F371" s="51"/>
    </row>
    <row r="372" spans="2:6" x14ac:dyDescent="0.25">
      <c r="B372" s="62" t="str">
        <f t="shared" si="5"/>
        <v/>
      </c>
      <c r="C372" s="62"/>
      <c r="D372" s="62"/>
      <c r="E372" s="51"/>
      <c r="F372" s="51"/>
    </row>
    <row r="373" spans="2:6" x14ac:dyDescent="0.25">
      <c r="B373" s="62" t="str">
        <f t="shared" si="5"/>
        <v/>
      </c>
      <c r="C373" s="62"/>
      <c r="D373" s="62"/>
      <c r="E373" s="51"/>
      <c r="F373" s="51"/>
    </row>
    <row r="374" spans="2:6" x14ac:dyDescent="0.25">
      <c r="B374" s="62" t="str">
        <f t="shared" si="5"/>
        <v/>
      </c>
      <c r="C374" s="62"/>
      <c r="D374" s="62"/>
      <c r="E374" s="51"/>
      <c r="F374" s="51"/>
    </row>
    <row r="375" spans="2:6" x14ac:dyDescent="0.25">
      <c r="B375" s="62" t="str">
        <f t="shared" si="5"/>
        <v/>
      </c>
      <c r="C375" s="62"/>
      <c r="D375" s="62"/>
      <c r="E375" s="51"/>
      <c r="F375" s="51"/>
    </row>
    <row r="376" spans="2:6" x14ac:dyDescent="0.25">
      <c r="B376" s="62" t="str">
        <f t="shared" si="5"/>
        <v/>
      </c>
      <c r="C376" s="62"/>
      <c r="D376" s="62"/>
      <c r="E376" s="51"/>
      <c r="F376" s="51"/>
    </row>
    <row r="377" spans="2:6" x14ac:dyDescent="0.25">
      <c r="B377" s="62" t="str">
        <f t="shared" si="5"/>
        <v/>
      </c>
      <c r="C377" s="62"/>
      <c r="D377" s="62"/>
      <c r="E377" s="51"/>
      <c r="F377" s="51"/>
    </row>
    <row r="378" spans="2:6" x14ac:dyDescent="0.25">
      <c r="B378" s="62" t="str">
        <f t="shared" si="5"/>
        <v/>
      </c>
      <c r="C378" s="62"/>
      <c r="D378" s="62"/>
      <c r="E378" s="51"/>
      <c r="F378" s="51"/>
    </row>
    <row r="379" spans="2:6" x14ac:dyDescent="0.25">
      <c r="B379" s="62" t="str">
        <f t="shared" si="5"/>
        <v/>
      </c>
      <c r="C379" s="62"/>
      <c r="D379" s="62"/>
      <c r="E379" s="51"/>
      <c r="F379" s="51"/>
    </row>
    <row r="380" spans="2:6" x14ac:dyDescent="0.25">
      <c r="B380" s="62" t="str">
        <f t="shared" si="5"/>
        <v/>
      </c>
      <c r="C380" s="62"/>
      <c r="D380" s="62"/>
      <c r="E380" s="51"/>
      <c r="F380" s="51"/>
    </row>
    <row r="381" spans="2:6" x14ac:dyDescent="0.25">
      <c r="B381" s="62" t="str">
        <f t="shared" si="5"/>
        <v/>
      </c>
      <c r="C381" s="62"/>
      <c r="D381" s="62"/>
      <c r="E381" s="51"/>
      <c r="F381" s="51"/>
    </row>
    <row r="382" spans="2:6" x14ac:dyDescent="0.25">
      <c r="B382" s="62" t="str">
        <f t="shared" si="5"/>
        <v/>
      </c>
      <c r="C382" s="62"/>
      <c r="D382" s="62"/>
      <c r="E382" s="51"/>
      <c r="F382" s="51"/>
    </row>
    <row r="383" spans="2:6" x14ac:dyDescent="0.25">
      <c r="B383" s="62" t="str">
        <f t="shared" si="5"/>
        <v/>
      </c>
      <c r="C383" s="62"/>
      <c r="D383" s="62"/>
      <c r="E383" s="51"/>
      <c r="F383" s="51"/>
    </row>
    <row r="384" spans="2:6" x14ac:dyDescent="0.25">
      <c r="B384" s="62" t="str">
        <f t="shared" si="5"/>
        <v/>
      </c>
      <c r="C384" s="62"/>
      <c r="D384" s="62"/>
      <c r="E384" s="51"/>
      <c r="F384" s="51"/>
    </row>
    <row r="385" spans="2:6" x14ac:dyDescent="0.25">
      <c r="B385" s="62" t="str">
        <f t="shared" si="5"/>
        <v/>
      </c>
      <c r="C385" s="62"/>
      <c r="D385" s="62"/>
      <c r="E385" s="51"/>
      <c r="F385" s="51"/>
    </row>
    <row r="386" spans="2:6" x14ac:dyDescent="0.25">
      <c r="B386" s="62" t="str">
        <f t="shared" si="5"/>
        <v/>
      </c>
      <c r="C386" s="62"/>
      <c r="D386" s="62"/>
      <c r="E386" s="51"/>
      <c r="F386" s="51"/>
    </row>
    <row r="387" spans="2:6" x14ac:dyDescent="0.25">
      <c r="B387" s="62" t="str">
        <f t="shared" si="5"/>
        <v/>
      </c>
      <c r="C387" s="62"/>
      <c r="D387" s="62"/>
      <c r="E387" s="51"/>
      <c r="F387" s="51"/>
    </row>
    <row r="388" spans="2:6" x14ac:dyDescent="0.25">
      <c r="B388" s="62" t="str">
        <f t="shared" si="5"/>
        <v/>
      </c>
      <c r="C388" s="62"/>
      <c r="D388" s="62"/>
      <c r="E388" s="51"/>
      <c r="F388" s="51"/>
    </row>
    <row r="389" spans="2:6" x14ac:dyDescent="0.25">
      <c r="B389" s="62" t="str">
        <f t="shared" si="5"/>
        <v/>
      </c>
      <c r="C389" s="62"/>
      <c r="D389" s="62"/>
      <c r="E389" s="51"/>
      <c r="F389" s="51"/>
    </row>
    <row r="390" spans="2:6" x14ac:dyDescent="0.25">
      <c r="B390" s="62" t="str">
        <f t="shared" si="5"/>
        <v/>
      </c>
      <c r="C390" s="62"/>
      <c r="D390" s="62"/>
      <c r="E390" s="51"/>
      <c r="F390" s="51"/>
    </row>
    <row r="391" spans="2:6" x14ac:dyDescent="0.25">
      <c r="B391" s="62" t="str">
        <f t="shared" si="5"/>
        <v/>
      </c>
      <c r="C391" s="62"/>
      <c r="D391" s="62"/>
      <c r="E391" s="51"/>
      <c r="F391" s="51"/>
    </row>
    <row r="392" spans="2:6" x14ac:dyDescent="0.25">
      <c r="B392" s="62" t="str">
        <f t="shared" si="5"/>
        <v/>
      </c>
      <c r="C392" s="62"/>
      <c r="D392" s="62"/>
      <c r="E392" s="51"/>
      <c r="F392" s="51"/>
    </row>
    <row r="393" spans="2:6" x14ac:dyDescent="0.25">
      <c r="B393" s="62" t="str">
        <f t="shared" si="5"/>
        <v/>
      </c>
      <c r="C393" s="62"/>
      <c r="D393" s="62"/>
      <c r="E393" s="51"/>
      <c r="F393" s="51"/>
    </row>
    <row r="394" spans="2:6" x14ac:dyDescent="0.25">
      <c r="B394" s="62" t="str">
        <f t="shared" si="5"/>
        <v/>
      </c>
      <c r="C394" s="62"/>
      <c r="D394" s="62"/>
      <c r="E394" s="51"/>
      <c r="F394" s="51"/>
    </row>
    <row r="395" spans="2:6" x14ac:dyDescent="0.25">
      <c r="B395" s="62" t="str">
        <f t="shared" si="5"/>
        <v/>
      </c>
      <c r="C395" s="62"/>
      <c r="D395" s="62"/>
      <c r="E395" s="51"/>
      <c r="F395" s="51"/>
    </row>
    <row r="396" spans="2:6" x14ac:dyDescent="0.25">
      <c r="B396" s="62" t="str">
        <f t="shared" si="5"/>
        <v/>
      </c>
      <c r="C396" s="62"/>
      <c r="D396" s="62"/>
      <c r="E396" s="51"/>
      <c r="F396" s="51"/>
    </row>
    <row r="397" spans="2:6" x14ac:dyDescent="0.25">
      <c r="B397" s="62" t="str">
        <f t="shared" si="5"/>
        <v/>
      </c>
      <c r="C397" s="62"/>
      <c r="D397" s="62"/>
      <c r="E397" s="51"/>
      <c r="F397" s="51"/>
    </row>
    <row r="398" spans="2:6" x14ac:dyDescent="0.25">
      <c r="B398" s="62" t="str">
        <f t="shared" ref="B398:B461" si="6">IF(OR(D398&lt;&gt;0,C398),B397+D398-C398,"")</f>
        <v/>
      </c>
      <c r="C398" s="62"/>
      <c r="D398" s="62"/>
      <c r="E398" s="51"/>
      <c r="F398" s="51"/>
    </row>
    <row r="399" spans="2:6" x14ac:dyDescent="0.25">
      <c r="B399" s="62" t="str">
        <f t="shared" si="6"/>
        <v/>
      </c>
      <c r="C399" s="62"/>
      <c r="D399" s="62"/>
      <c r="E399" s="51"/>
      <c r="F399" s="51"/>
    </row>
    <row r="400" spans="2:6" x14ac:dyDescent="0.25">
      <c r="B400" s="62" t="str">
        <f t="shared" si="6"/>
        <v/>
      </c>
      <c r="C400" s="62"/>
      <c r="D400" s="62"/>
      <c r="E400" s="51"/>
      <c r="F400" s="51"/>
    </row>
    <row r="401" spans="2:6" x14ac:dyDescent="0.25">
      <c r="B401" s="62" t="str">
        <f t="shared" si="6"/>
        <v/>
      </c>
      <c r="C401" s="62"/>
      <c r="D401" s="62"/>
      <c r="E401" s="51"/>
      <c r="F401" s="51"/>
    </row>
    <row r="402" spans="2:6" x14ac:dyDescent="0.25">
      <c r="B402" s="62" t="str">
        <f t="shared" si="6"/>
        <v/>
      </c>
      <c r="C402" s="62"/>
      <c r="D402" s="62"/>
      <c r="E402" s="51"/>
      <c r="F402" s="51"/>
    </row>
    <row r="403" spans="2:6" x14ac:dyDescent="0.25">
      <c r="B403" s="62" t="str">
        <f t="shared" si="6"/>
        <v/>
      </c>
      <c r="C403" s="62"/>
      <c r="D403" s="62"/>
      <c r="E403" s="51"/>
      <c r="F403" s="51"/>
    </row>
    <row r="404" spans="2:6" x14ac:dyDescent="0.25">
      <c r="B404" s="62" t="str">
        <f t="shared" si="6"/>
        <v/>
      </c>
      <c r="C404" s="62"/>
      <c r="D404" s="62"/>
      <c r="E404" s="51"/>
      <c r="F404" s="51"/>
    </row>
    <row r="405" spans="2:6" x14ac:dyDescent="0.25">
      <c r="B405" s="62" t="str">
        <f t="shared" si="6"/>
        <v/>
      </c>
      <c r="C405" s="62"/>
      <c r="D405" s="62"/>
      <c r="E405" s="51"/>
      <c r="F405" s="51"/>
    </row>
    <row r="406" spans="2:6" x14ac:dyDescent="0.25">
      <c r="B406" s="62" t="str">
        <f t="shared" si="6"/>
        <v/>
      </c>
      <c r="C406" s="62"/>
      <c r="D406" s="62"/>
      <c r="E406" s="51"/>
      <c r="F406" s="51"/>
    </row>
    <row r="407" spans="2:6" x14ac:dyDescent="0.25">
      <c r="B407" s="62" t="str">
        <f t="shared" si="6"/>
        <v/>
      </c>
      <c r="C407" s="62"/>
      <c r="D407" s="62"/>
      <c r="E407" s="51"/>
      <c r="F407" s="51"/>
    </row>
    <row r="408" spans="2:6" x14ac:dyDescent="0.25">
      <c r="B408" s="62" t="str">
        <f t="shared" si="6"/>
        <v/>
      </c>
      <c r="C408" s="62"/>
      <c r="D408" s="62"/>
      <c r="E408" s="51"/>
      <c r="F408" s="51"/>
    </row>
    <row r="409" spans="2:6" x14ac:dyDescent="0.25">
      <c r="B409" s="62" t="str">
        <f t="shared" si="6"/>
        <v/>
      </c>
      <c r="C409" s="62"/>
      <c r="D409" s="62"/>
      <c r="E409" s="51"/>
      <c r="F409" s="51"/>
    </row>
    <row r="410" spans="2:6" x14ac:dyDescent="0.25">
      <c r="B410" s="62" t="str">
        <f t="shared" si="6"/>
        <v/>
      </c>
      <c r="C410" s="62"/>
      <c r="D410" s="62"/>
      <c r="E410" s="51"/>
      <c r="F410" s="51"/>
    </row>
    <row r="411" spans="2:6" x14ac:dyDescent="0.25">
      <c r="B411" s="62" t="str">
        <f t="shared" si="6"/>
        <v/>
      </c>
      <c r="C411" s="62"/>
      <c r="D411" s="62"/>
      <c r="E411" s="51"/>
      <c r="F411" s="51"/>
    </row>
    <row r="412" spans="2:6" x14ac:dyDescent="0.25">
      <c r="B412" s="62" t="str">
        <f t="shared" si="6"/>
        <v/>
      </c>
      <c r="C412" s="62"/>
      <c r="D412" s="62"/>
      <c r="E412" s="51"/>
      <c r="F412" s="51"/>
    </row>
    <row r="413" spans="2:6" x14ac:dyDescent="0.25">
      <c r="B413" s="62" t="str">
        <f t="shared" si="6"/>
        <v/>
      </c>
      <c r="C413" s="62"/>
      <c r="D413" s="62"/>
      <c r="E413" s="51"/>
      <c r="F413" s="51"/>
    </row>
    <row r="414" spans="2:6" x14ac:dyDescent="0.25">
      <c r="B414" s="62" t="str">
        <f t="shared" si="6"/>
        <v/>
      </c>
      <c r="C414" s="62"/>
      <c r="D414" s="62"/>
      <c r="E414" s="51"/>
      <c r="F414" s="51"/>
    </row>
    <row r="415" spans="2:6" x14ac:dyDescent="0.25">
      <c r="B415" s="62" t="str">
        <f t="shared" si="6"/>
        <v/>
      </c>
      <c r="C415" s="62"/>
      <c r="D415" s="62"/>
      <c r="E415" s="51"/>
      <c r="F415" s="51"/>
    </row>
    <row r="416" spans="2:6" x14ac:dyDescent="0.25">
      <c r="B416" s="62" t="str">
        <f t="shared" si="6"/>
        <v/>
      </c>
      <c r="C416" s="62"/>
      <c r="D416" s="62"/>
      <c r="E416" s="51"/>
      <c r="F416" s="51"/>
    </row>
    <row r="417" spans="2:6" x14ac:dyDescent="0.25">
      <c r="B417" s="62" t="str">
        <f t="shared" si="6"/>
        <v/>
      </c>
      <c r="C417" s="62"/>
      <c r="D417" s="62"/>
      <c r="E417" s="51"/>
      <c r="F417" s="51"/>
    </row>
    <row r="418" spans="2:6" x14ac:dyDescent="0.25">
      <c r="B418" s="62" t="str">
        <f t="shared" si="6"/>
        <v/>
      </c>
      <c r="C418" s="62"/>
      <c r="D418" s="62"/>
      <c r="E418" s="51"/>
      <c r="F418" s="51"/>
    </row>
    <row r="419" spans="2:6" x14ac:dyDescent="0.25">
      <c r="B419" s="62" t="str">
        <f t="shared" si="6"/>
        <v/>
      </c>
      <c r="C419" s="62"/>
      <c r="D419" s="62"/>
      <c r="E419" s="51"/>
      <c r="F419" s="51"/>
    </row>
    <row r="420" spans="2:6" x14ac:dyDescent="0.25">
      <c r="B420" s="62" t="str">
        <f t="shared" si="6"/>
        <v/>
      </c>
      <c r="C420" s="62"/>
      <c r="D420" s="62"/>
      <c r="E420" s="51"/>
      <c r="F420" s="51"/>
    </row>
    <row r="421" spans="2:6" x14ac:dyDescent="0.25">
      <c r="B421" s="62" t="str">
        <f t="shared" si="6"/>
        <v/>
      </c>
      <c r="C421" s="62"/>
      <c r="D421" s="62"/>
      <c r="E421" s="51"/>
      <c r="F421" s="51"/>
    </row>
    <row r="422" spans="2:6" x14ac:dyDescent="0.25">
      <c r="B422" s="62" t="str">
        <f t="shared" si="6"/>
        <v/>
      </c>
      <c r="C422" s="62"/>
      <c r="D422" s="62"/>
      <c r="E422" s="51"/>
      <c r="F422" s="51"/>
    </row>
    <row r="423" spans="2:6" x14ac:dyDescent="0.25">
      <c r="B423" s="62" t="str">
        <f t="shared" si="6"/>
        <v/>
      </c>
      <c r="C423" s="62"/>
      <c r="D423" s="62"/>
      <c r="E423" s="51"/>
      <c r="F423" s="51"/>
    </row>
    <row r="424" spans="2:6" x14ac:dyDescent="0.25">
      <c r="B424" s="62" t="str">
        <f t="shared" si="6"/>
        <v/>
      </c>
      <c r="C424" s="62"/>
      <c r="D424" s="62"/>
      <c r="E424" s="51"/>
      <c r="F424" s="51"/>
    </row>
    <row r="425" spans="2:6" x14ac:dyDescent="0.25">
      <c r="B425" s="62" t="str">
        <f t="shared" si="6"/>
        <v/>
      </c>
      <c r="C425" s="62"/>
      <c r="D425" s="62"/>
      <c r="E425" s="51"/>
      <c r="F425" s="51"/>
    </row>
    <row r="426" spans="2:6" x14ac:dyDescent="0.25">
      <c r="B426" s="62" t="str">
        <f t="shared" si="6"/>
        <v/>
      </c>
      <c r="C426" s="62"/>
      <c r="D426" s="62"/>
      <c r="E426" s="51"/>
      <c r="F426" s="51"/>
    </row>
    <row r="427" spans="2:6" x14ac:dyDescent="0.25">
      <c r="B427" s="62" t="str">
        <f t="shared" si="6"/>
        <v/>
      </c>
      <c r="C427" s="62"/>
      <c r="D427" s="62"/>
      <c r="E427" s="51"/>
      <c r="F427" s="51"/>
    </row>
    <row r="428" spans="2:6" x14ac:dyDescent="0.25">
      <c r="B428" s="62" t="str">
        <f t="shared" si="6"/>
        <v/>
      </c>
      <c r="C428" s="62"/>
      <c r="D428" s="62"/>
      <c r="E428" s="51"/>
      <c r="F428" s="51"/>
    </row>
    <row r="429" spans="2:6" x14ac:dyDescent="0.25">
      <c r="B429" s="62" t="str">
        <f t="shared" si="6"/>
        <v/>
      </c>
      <c r="C429" s="62"/>
      <c r="D429" s="62"/>
      <c r="E429" s="51"/>
      <c r="F429" s="51"/>
    </row>
    <row r="430" spans="2:6" x14ac:dyDescent="0.25">
      <c r="B430" s="62" t="str">
        <f t="shared" si="6"/>
        <v/>
      </c>
      <c r="C430" s="62"/>
      <c r="D430" s="62"/>
      <c r="E430" s="51"/>
      <c r="F430" s="51"/>
    </row>
    <row r="431" spans="2:6" x14ac:dyDescent="0.25">
      <c r="B431" s="62" t="str">
        <f t="shared" si="6"/>
        <v/>
      </c>
      <c r="C431" s="62"/>
      <c r="D431" s="62"/>
      <c r="E431" s="51"/>
      <c r="F431" s="51"/>
    </row>
    <row r="432" spans="2:6" x14ac:dyDescent="0.25">
      <c r="B432" s="62" t="str">
        <f t="shared" si="6"/>
        <v/>
      </c>
      <c r="C432" s="62"/>
      <c r="D432" s="62"/>
      <c r="E432" s="51"/>
      <c r="F432" s="51"/>
    </row>
    <row r="433" spans="2:6" x14ac:dyDescent="0.25">
      <c r="B433" s="62" t="str">
        <f t="shared" si="6"/>
        <v/>
      </c>
      <c r="C433" s="62"/>
      <c r="D433" s="62"/>
      <c r="E433" s="51"/>
      <c r="F433" s="51"/>
    </row>
    <row r="434" spans="2:6" x14ac:dyDescent="0.25">
      <c r="B434" s="62" t="str">
        <f t="shared" si="6"/>
        <v/>
      </c>
      <c r="C434" s="62"/>
      <c r="D434" s="62"/>
      <c r="E434" s="51"/>
      <c r="F434" s="51"/>
    </row>
    <row r="435" spans="2:6" x14ac:dyDescent="0.25">
      <c r="B435" s="62" t="str">
        <f t="shared" si="6"/>
        <v/>
      </c>
      <c r="C435" s="62"/>
      <c r="D435" s="62"/>
      <c r="E435" s="51"/>
      <c r="F435" s="51"/>
    </row>
    <row r="436" spans="2:6" x14ac:dyDescent="0.25">
      <c r="B436" s="62" t="str">
        <f t="shared" si="6"/>
        <v/>
      </c>
      <c r="C436" s="62"/>
      <c r="D436" s="62"/>
      <c r="E436" s="51"/>
      <c r="F436" s="51"/>
    </row>
    <row r="437" spans="2:6" x14ac:dyDescent="0.25">
      <c r="B437" s="62" t="str">
        <f t="shared" si="6"/>
        <v/>
      </c>
      <c r="C437" s="62"/>
      <c r="D437" s="62"/>
      <c r="E437" s="51"/>
      <c r="F437" s="51"/>
    </row>
    <row r="438" spans="2:6" x14ac:dyDescent="0.25">
      <c r="B438" s="62" t="str">
        <f t="shared" si="6"/>
        <v/>
      </c>
      <c r="C438" s="62"/>
      <c r="D438" s="62"/>
      <c r="E438" s="51"/>
      <c r="F438" s="51"/>
    </row>
    <row r="439" spans="2:6" x14ac:dyDescent="0.25">
      <c r="B439" s="62" t="str">
        <f t="shared" si="6"/>
        <v/>
      </c>
      <c r="C439" s="62"/>
      <c r="D439" s="62"/>
      <c r="E439" s="51"/>
      <c r="F439" s="51"/>
    </row>
    <row r="440" spans="2:6" x14ac:dyDescent="0.25">
      <c r="B440" s="62" t="str">
        <f t="shared" si="6"/>
        <v/>
      </c>
      <c r="C440" s="62"/>
      <c r="D440" s="62"/>
      <c r="E440" s="51"/>
      <c r="F440" s="51"/>
    </row>
    <row r="441" spans="2:6" x14ac:dyDescent="0.25">
      <c r="B441" s="62" t="str">
        <f t="shared" si="6"/>
        <v/>
      </c>
      <c r="C441" s="62"/>
      <c r="D441" s="62"/>
      <c r="E441" s="51"/>
      <c r="F441" s="51"/>
    </row>
    <row r="442" spans="2:6" x14ac:dyDescent="0.25">
      <c r="B442" s="62" t="str">
        <f t="shared" si="6"/>
        <v/>
      </c>
      <c r="C442" s="62"/>
      <c r="D442" s="62"/>
      <c r="E442" s="51"/>
      <c r="F442" s="51"/>
    </row>
    <row r="443" spans="2:6" x14ac:dyDescent="0.25">
      <c r="B443" s="62" t="str">
        <f t="shared" si="6"/>
        <v/>
      </c>
      <c r="C443" s="62"/>
      <c r="D443" s="62"/>
      <c r="E443" s="51"/>
      <c r="F443" s="51"/>
    </row>
    <row r="444" spans="2:6" x14ac:dyDescent="0.25">
      <c r="B444" s="62" t="str">
        <f t="shared" si="6"/>
        <v/>
      </c>
      <c r="C444" s="62"/>
      <c r="D444" s="62"/>
      <c r="E444" s="51"/>
      <c r="F444" s="51"/>
    </row>
    <row r="445" spans="2:6" x14ac:dyDescent="0.25">
      <c r="B445" s="62" t="str">
        <f t="shared" si="6"/>
        <v/>
      </c>
      <c r="C445" s="62"/>
      <c r="D445" s="62"/>
      <c r="E445" s="51"/>
      <c r="F445" s="51"/>
    </row>
    <row r="446" spans="2:6" x14ac:dyDescent="0.25">
      <c r="B446" s="62" t="str">
        <f t="shared" si="6"/>
        <v/>
      </c>
      <c r="C446" s="62"/>
      <c r="D446" s="62"/>
      <c r="E446" s="51"/>
      <c r="F446" s="51"/>
    </row>
    <row r="447" spans="2:6" x14ac:dyDescent="0.25">
      <c r="B447" s="62" t="str">
        <f t="shared" si="6"/>
        <v/>
      </c>
      <c r="C447" s="62"/>
      <c r="D447" s="62"/>
      <c r="E447" s="51"/>
      <c r="F447" s="51"/>
    </row>
    <row r="448" spans="2:6" x14ac:dyDescent="0.25">
      <c r="B448" s="62" t="str">
        <f t="shared" si="6"/>
        <v/>
      </c>
      <c r="C448" s="62"/>
      <c r="D448" s="62"/>
      <c r="E448" s="51"/>
      <c r="F448" s="51"/>
    </row>
    <row r="449" spans="2:6" x14ac:dyDescent="0.25">
      <c r="B449" s="62" t="str">
        <f t="shared" si="6"/>
        <v/>
      </c>
      <c r="C449" s="62"/>
      <c r="D449" s="62"/>
      <c r="E449" s="51"/>
      <c r="F449" s="51"/>
    </row>
    <row r="450" spans="2:6" x14ac:dyDescent="0.25">
      <c r="B450" s="62" t="str">
        <f t="shared" si="6"/>
        <v/>
      </c>
      <c r="C450" s="62"/>
      <c r="D450" s="62"/>
      <c r="E450" s="51"/>
      <c r="F450" s="51"/>
    </row>
    <row r="451" spans="2:6" x14ac:dyDescent="0.25">
      <c r="B451" s="62" t="str">
        <f t="shared" si="6"/>
        <v/>
      </c>
      <c r="C451" s="62"/>
      <c r="D451" s="62"/>
      <c r="E451" s="51"/>
      <c r="F451" s="51"/>
    </row>
    <row r="452" spans="2:6" x14ac:dyDescent="0.25">
      <c r="B452" s="62" t="str">
        <f t="shared" si="6"/>
        <v/>
      </c>
      <c r="C452" s="62"/>
      <c r="D452" s="62"/>
      <c r="E452" s="51"/>
      <c r="F452" s="51"/>
    </row>
    <row r="453" spans="2:6" x14ac:dyDescent="0.25">
      <c r="B453" s="62" t="str">
        <f t="shared" si="6"/>
        <v/>
      </c>
      <c r="C453" s="62"/>
      <c r="D453" s="62"/>
      <c r="E453" s="51"/>
      <c r="F453" s="51"/>
    </row>
    <row r="454" spans="2:6" x14ac:dyDescent="0.25">
      <c r="B454" s="62" t="str">
        <f t="shared" si="6"/>
        <v/>
      </c>
      <c r="C454" s="62"/>
      <c r="D454" s="62"/>
      <c r="E454" s="51"/>
      <c r="F454" s="51"/>
    </row>
    <row r="455" spans="2:6" x14ac:dyDescent="0.25">
      <c r="B455" s="62" t="str">
        <f t="shared" si="6"/>
        <v/>
      </c>
      <c r="C455" s="62"/>
      <c r="D455" s="62"/>
      <c r="E455" s="51"/>
      <c r="F455" s="51"/>
    </row>
    <row r="456" spans="2:6" x14ac:dyDescent="0.25">
      <c r="B456" s="62" t="str">
        <f t="shared" si="6"/>
        <v/>
      </c>
      <c r="C456" s="62"/>
      <c r="D456" s="62"/>
      <c r="E456" s="51"/>
      <c r="F456" s="51"/>
    </row>
    <row r="457" spans="2:6" x14ac:dyDescent="0.25">
      <c r="B457" s="62" t="str">
        <f t="shared" si="6"/>
        <v/>
      </c>
      <c r="C457" s="62"/>
      <c r="D457" s="62"/>
      <c r="E457" s="51"/>
      <c r="F457" s="51"/>
    </row>
    <row r="458" spans="2:6" x14ac:dyDescent="0.25">
      <c r="B458" s="62" t="str">
        <f t="shared" si="6"/>
        <v/>
      </c>
      <c r="C458" s="62"/>
      <c r="D458" s="62"/>
      <c r="E458" s="51"/>
      <c r="F458" s="51"/>
    </row>
    <row r="459" spans="2:6" x14ac:dyDescent="0.25">
      <c r="B459" s="62" t="str">
        <f t="shared" si="6"/>
        <v/>
      </c>
      <c r="C459" s="62"/>
      <c r="D459" s="62"/>
      <c r="E459" s="51"/>
      <c r="F459" s="51"/>
    </row>
    <row r="460" spans="2:6" x14ac:dyDescent="0.25">
      <c r="B460" s="62" t="str">
        <f t="shared" si="6"/>
        <v/>
      </c>
      <c r="C460" s="62"/>
      <c r="D460" s="62"/>
      <c r="E460" s="51"/>
      <c r="F460" s="51"/>
    </row>
    <row r="461" spans="2:6" x14ac:dyDescent="0.25">
      <c r="B461" s="62" t="str">
        <f t="shared" si="6"/>
        <v/>
      </c>
      <c r="C461" s="62"/>
      <c r="D461" s="62"/>
      <c r="E461" s="51"/>
      <c r="F461" s="51"/>
    </row>
    <row r="462" spans="2:6" x14ac:dyDescent="0.25">
      <c r="B462" s="62" t="str">
        <f t="shared" ref="B462:B525" si="7">IF(OR(D462&lt;&gt;0,C462),B461+D462-C462,"")</f>
        <v/>
      </c>
      <c r="C462" s="62"/>
      <c r="D462" s="62"/>
      <c r="E462" s="51"/>
      <c r="F462" s="51"/>
    </row>
    <row r="463" spans="2:6" x14ac:dyDescent="0.25">
      <c r="B463" s="62" t="str">
        <f t="shared" si="7"/>
        <v/>
      </c>
      <c r="C463" s="62"/>
      <c r="D463" s="62"/>
      <c r="E463" s="51"/>
      <c r="F463" s="51"/>
    </row>
    <row r="464" spans="2:6" x14ac:dyDescent="0.25">
      <c r="B464" s="62" t="str">
        <f t="shared" si="7"/>
        <v/>
      </c>
      <c r="C464" s="62"/>
      <c r="D464" s="62"/>
      <c r="E464" s="51"/>
      <c r="F464" s="51"/>
    </row>
    <row r="465" spans="2:6" x14ac:dyDescent="0.25">
      <c r="B465" s="62" t="str">
        <f t="shared" si="7"/>
        <v/>
      </c>
      <c r="C465" s="62"/>
      <c r="D465" s="62"/>
      <c r="E465" s="51"/>
      <c r="F465" s="51"/>
    </row>
    <row r="466" spans="2:6" x14ac:dyDescent="0.25">
      <c r="B466" s="62" t="str">
        <f t="shared" si="7"/>
        <v/>
      </c>
      <c r="C466" s="62"/>
      <c r="D466" s="62"/>
      <c r="E466" s="51"/>
      <c r="F466" s="51"/>
    </row>
    <row r="467" spans="2:6" x14ac:dyDescent="0.25">
      <c r="B467" s="62" t="str">
        <f t="shared" si="7"/>
        <v/>
      </c>
      <c r="C467" s="62"/>
      <c r="D467" s="62"/>
      <c r="E467" s="51"/>
      <c r="F467" s="51"/>
    </row>
    <row r="468" spans="2:6" x14ac:dyDescent="0.25">
      <c r="B468" s="62" t="str">
        <f t="shared" si="7"/>
        <v/>
      </c>
      <c r="C468" s="62"/>
      <c r="D468" s="62"/>
      <c r="E468" s="51"/>
      <c r="F468" s="51"/>
    </row>
    <row r="469" spans="2:6" x14ac:dyDescent="0.25">
      <c r="B469" s="62" t="str">
        <f t="shared" si="7"/>
        <v/>
      </c>
      <c r="C469" s="62"/>
      <c r="D469" s="62"/>
      <c r="E469" s="51"/>
      <c r="F469" s="51"/>
    </row>
    <row r="470" spans="2:6" x14ac:dyDescent="0.25">
      <c r="B470" s="62" t="str">
        <f t="shared" si="7"/>
        <v/>
      </c>
      <c r="C470" s="62"/>
      <c r="D470" s="62"/>
      <c r="E470" s="51"/>
      <c r="F470" s="51"/>
    </row>
    <row r="471" spans="2:6" x14ac:dyDescent="0.25">
      <c r="B471" s="62" t="str">
        <f t="shared" si="7"/>
        <v/>
      </c>
      <c r="C471" s="62"/>
      <c r="D471" s="62"/>
      <c r="E471" s="51"/>
      <c r="F471" s="51"/>
    </row>
    <row r="472" spans="2:6" x14ac:dyDescent="0.25">
      <c r="B472" s="62" t="str">
        <f t="shared" si="7"/>
        <v/>
      </c>
      <c r="C472" s="62"/>
      <c r="D472" s="62"/>
      <c r="E472" s="51"/>
      <c r="F472" s="51"/>
    </row>
    <row r="473" spans="2:6" x14ac:dyDescent="0.25">
      <c r="B473" s="62" t="str">
        <f t="shared" si="7"/>
        <v/>
      </c>
      <c r="C473" s="62"/>
      <c r="D473" s="62"/>
      <c r="E473" s="51"/>
      <c r="F473" s="51"/>
    </row>
    <row r="474" spans="2:6" x14ac:dyDescent="0.25">
      <c r="B474" s="62" t="str">
        <f t="shared" si="7"/>
        <v/>
      </c>
      <c r="C474" s="62"/>
      <c r="D474" s="62"/>
      <c r="E474" s="51"/>
      <c r="F474" s="51"/>
    </row>
    <row r="475" spans="2:6" x14ac:dyDescent="0.25">
      <c r="B475" s="62" t="str">
        <f t="shared" si="7"/>
        <v/>
      </c>
      <c r="C475" s="62"/>
      <c r="D475" s="62"/>
      <c r="E475" s="51"/>
      <c r="F475" s="51"/>
    </row>
    <row r="476" spans="2:6" x14ac:dyDescent="0.25">
      <c r="B476" s="62" t="str">
        <f t="shared" si="7"/>
        <v/>
      </c>
      <c r="C476" s="62"/>
      <c r="D476" s="62"/>
      <c r="E476" s="51"/>
      <c r="F476" s="51"/>
    </row>
    <row r="477" spans="2:6" x14ac:dyDescent="0.25">
      <c r="B477" s="62" t="str">
        <f t="shared" si="7"/>
        <v/>
      </c>
      <c r="C477" s="62"/>
      <c r="D477" s="62"/>
      <c r="E477" s="51"/>
      <c r="F477" s="51"/>
    </row>
    <row r="478" spans="2:6" x14ac:dyDescent="0.25">
      <c r="B478" s="62" t="str">
        <f t="shared" si="7"/>
        <v/>
      </c>
      <c r="C478" s="62"/>
      <c r="D478" s="62"/>
      <c r="E478" s="51"/>
      <c r="F478" s="51"/>
    </row>
    <row r="479" spans="2:6" x14ac:dyDescent="0.25">
      <c r="B479" s="62" t="str">
        <f t="shared" si="7"/>
        <v/>
      </c>
      <c r="C479" s="62"/>
      <c r="D479" s="62"/>
      <c r="E479" s="51"/>
      <c r="F479" s="51"/>
    </row>
    <row r="480" spans="2:6" x14ac:dyDescent="0.25">
      <c r="B480" s="62" t="str">
        <f t="shared" si="7"/>
        <v/>
      </c>
      <c r="C480" s="62"/>
      <c r="D480" s="62"/>
      <c r="E480" s="51"/>
      <c r="F480" s="51"/>
    </row>
    <row r="481" spans="2:6" x14ac:dyDescent="0.25">
      <c r="B481" s="62" t="str">
        <f t="shared" si="7"/>
        <v/>
      </c>
      <c r="C481" s="62"/>
      <c r="D481" s="62"/>
      <c r="E481" s="51"/>
      <c r="F481" s="51"/>
    </row>
    <row r="482" spans="2:6" x14ac:dyDescent="0.25">
      <c r="B482" s="62" t="str">
        <f t="shared" si="7"/>
        <v/>
      </c>
      <c r="C482" s="62"/>
      <c r="D482" s="62"/>
      <c r="E482" s="51"/>
      <c r="F482" s="51"/>
    </row>
    <row r="483" spans="2:6" x14ac:dyDescent="0.25">
      <c r="B483" s="62" t="str">
        <f t="shared" si="7"/>
        <v/>
      </c>
      <c r="C483" s="62"/>
      <c r="D483" s="62"/>
      <c r="E483" s="51"/>
      <c r="F483" s="51"/>
    </row>
    <row r="484" spans="2:6" x14ac:dyDescent="0.25">
      <c r="B484" s="62" t="str">
        <f t="shared" si="7"/>
        <v/>
      </c>
      <c r="C484" s="62"/>
      <c r="D484" s="62"/>
      <c r="E484" s="51"/>
      <c r="F484" s="51"/>
    </row>
    <row r="485" spans="2:6" x14ac:dyDescent="0.25">
      <c r="B485" s="62" t="str">
        <f t="shared" si="7"/>
        <v/>
      </c>
      <c r="C485" s="62"/>
      <c r="D485" s="62"/>
      <c r="E485" s="51"/>
      <c r="F485" s="51"/>
    </row>
    <row r="486" spans="2:6" x14ac:dyDescent="0.25">
      <c r="B486" s="62" t="str">
        <f t="shared" si="7"/>
        <v/>
      </c>
      <c r="C486" s="62"/>
      <c r="D486" s="62"/>
      <c r="E486" s="51"/>
      <c r="F486" s="51"/>
    </row>
    <row r="487" spans="2:6" x14ac:dyDescent="0.25">
      <c r="B487" s="62" t="str">
        <f t="shared" si="7"/>
        <v/>
      </c>
      <c r="C487" s="62"/>
      <c r="D487" s="62"/>
      <c r="E487" s="51"/>
      <c r="F487" s="51"/>
    </row>
    <row r="488" spans="2:6" x14ac:dyDescent="0.25">
      <c r="B488" s="62" t="str">
        <f t="shared" si="7"/>
        <v/>
      </c>
      <c r="C488" s="62"/>
      <c r="D488" s="62"/>
      <c r="E488" s="51"/>
      <c r="F488" s="51"/>
    </row>
    <row r="489" spans="2:6" x14ac:dyDescent="0.25">
      <c r="B489" s="62" t="str">
        <f t="shared" si="7"/>
        <v/>
      </c>
      <c r="C489" s="62"/>
      <c r="D489" s="62"/>
      <c r="E489" s="51"/>
      <c r="F489" s="51"/>
    </row>
    <row r="490" spans="2:6" x14ac:dyDescent="0.25">
      <c r="B490" s="62" t="str">
        <f t="shared" si="7"/>
        <v/>
      </c>
      <c r="C490" s="62"/>
      <c r="D490" s="62"/>
      <c r="E490" s="51"/>
      <c r="F490" s="51"/>
    </row>
    <row r="491" spans="2:6" x14ac:dyDescent="0.25">
      <c r="B491" s="62" t="str">
        <f t="shared" si="7"/>
        <v/>
      </c>
      <c r="C491" s="62"/>
      <c r="D491" s="62"/>
      <c r="E491" s="51"/>
      <c r="F491" s="51"/>
    </row>
    <row r="492" spans="2:6" x14ac:dyDescent="0.25">
      <c r="B492" s="62" t="str">
        <f t="shared" si="7"/>
        <v/>
      </c>
      <c r="C492" s="62"/>
      <c r="D492" s="62"/>
      <c r="E492" s="51"/>
      <c r="F492" s="51"/>
    </row>
    <row r="493" spans="2:6" x14ac:dyDescent="0.25">
      <c r="B493" s="62" t="str">
        <f t="shared" si="7"/>
        <v/>
      </c>
      <c r="C493" s="62"/>
      <c r="D493" s="62"/>
      <c r="E493" s="51"/>
      <c r="F493" s="51"/>
    </row>
    <row r="494" spans="2:6" x14ac:dyDescent="0.25">
      <c r="B494" s="62" t="str">
        <f t="shared" si="7"/>
        <v/>
      </c>
      <c r="C494" s="62"/>
      <c r="D494" s="62"/>
      <c r="E494" s="51"/>
      <c r="F494" s="51"/>
    </row>
    <row r="495" spans="2:6" x14ac:dyDescent="0.25">
      <c r="B495" s="62" t="str">
        <f t="shared" si="7"/>
        <v/>
      </c>
      <c r="C495" s="62"/>
      <c r="D495" s="62"/>
      <c r="E495" s="51"/>
      <c r="F495" s="51"/>
    </row>
    <row r="496" spans="2:6" x14ac:dyDescent="0.25">
      <c r="B496" s="62" t="str">
        <f t="shared" si="7"/>
        <v/>
      </c>
      <c r="C496" s="62"/>
      <c r="D496" s="62"/>
      <c r="E496" s="51"/>
      <c r="F496" s="51"/>
    </row>
    <row r="497" spans="2:6" x14ac:dyDescent="0.25">
      <c r="B497" s="62" t="str">
        <f t="shared" si="7"/>
        <v/>
      </c>
      <c r="C497" s="62"/>
      <c r="D497" s="62"/>
      <c r="E497" s="51"/>
      <c r="F497" s="51"/>
    </row>
    <row r="498" spans="2:6" x14ac:dyDescent="0.25">
      <c r="B498" s="62" t="str">
        <f t="shared" si="7"/>
        <v/>
      </c>
      <c r="C498" s="62"/>
      <c r="D498" s="62"/>
      <c r="E498" s="51"/>
      <c r="F498" s="51"/>
    </row>
    <row r="499" spans="2:6" x14ac:dyDescent="0.25">
      <c r="B499" s="62" t="str">
        <f t="shared" si="7"/>
        <v/>
      </c>
      <c r="C499" s="62"/>
      <c r="D499" s="62"/>
      <c r="E499" s="51"/>
      <c r="F499" s="51"/>
    </row>
    <row r="500" spans="2:6" x14ac:dyDescent="0.25">
      <c r="B500" s="62" t="str">
        <f t="shared" si="7"/>
        <v/>
      </c>
      <c r="C500" s="62"/>
      <c r="D500" s="62"/>
      <c r="E500" s="51"/>
      <c r="F500" s="51"/>
    </row>
    <row r="501" spans="2:6" x14ac:dyDescent="0.25">
      <c r="B501" s="62" t="str">
        <f t="shared" si="7"/>
        <v/>
      </c>
      <c r="C501" s="62"/>
      <c r="D501" s="62"/>
      <c r="E501" s="51"/>
      <c r="F501" s="51"/>
    </row>
    <row r="502" spans="2:6" x14ac:dyDescent="0.25">
      <c r="B502" s="62" t="str">
        <f t="shared" si="7"/>
        <v/>
      </c>
      <c r="C502" s="62"/>
      <c r="D502" s="62"/>
      <c r="E502" s="51"/>
      <c r="F502" s="51"/>
    </row>
    <row r="503" spans="2:6" x14ac:dyDescent="0.25">
      <c r="B503" s="62" t="str">
        <f t="shared" si="7"/>
        <v/>
      </c>
      <c r="C503" s="62"/>
      <c r="D503" s="62"/>
      <c r="E503" s="51"/>
      <c r="F503" s="51"/>
    </row>
    <row r="504" spans="2:6" x14ac:dyDescent="0.25">
      <c r="B504" s="62" t="str">
        <f t="shared" si="7"/>
        <v/>
      </c>
      <c r="C504" s="62"/>
      <c r="D504" s="62"/>
      <c r="E504" s="51"/>
      <c r="F504" s="51"/>
    </row>
    <row r="505" spans="2:6" x14ac:dyDescent="0.25">
      <c r="B505" s="62" t="str">
        <f t="shared" si="7"/>
        <v/>
      </c>
      <c r="C505" s="62"/>
      <c r="D505" s="62"/>
      <c r="E505" s="51"/>
      <c r="F505" s="51"/>
    </row>
    <row r="506" spans="2:6" x14ac:dyDescent="0.25">
      <c r="B506" s="62" t="str">
        <f t="shared" si="7"/>
        <v/>
      </c>
      <c r="C506" s="62"/>
      <c r="D506" s="62"/>
      <c r="E506" s="51"/>
      <c r="F506" s="51"/>
    </row>
    <row r="507" spans="2:6" x14ac:dyDescent="0.25">
      <c r="B507" s="62" t="str">
        <f t="shared" si="7"/>
        <v/>
      </c>
      <c r="C507" s="62"/>
      <c r="D507" s="62"/>
      <c r="E507" s="51"/>
      <c r="F507" s="51"/>
    </row>
    <row r="508" spans="2:6" x14ac:dyDescent="0.25">
      <c r="B508" s="62" t="str">
        <f t="shared" si="7"/>
        <v/>
      </c>
      <c r="C508" s="62"/>
      <c r="D508" s="62"/>
      <c r="E508" s="51"/>
      <c r="F508" s="51"/>
    </row>
    <row r="509" spans="2:6" x14ac:dyDescent="0.25">
      <c r="B509" s="62" t="str">
        <f t="shared" si="7"/>
        <v/>
      </c>
      <c r="C509" s="62"/>
      <c r="D509" s="62"/>
      <c r="E509" s="51"/>
      <c r="F509" s="51"/>
    </row>
    <row r="510" spans="2:6" x14ac:dyDescent="0.25">
      <c r="B510" s="62" t="str">
        <f t="shared" si="7"/>
        <v/>
      </c>
      <c r="C510" s="62"/>
      <c r="D510" s="62"/>
      <c r="E510" s="51"/>
      <c r="F510" s="51"/>
    </row>
    <row r="511" spans="2:6" x14ac:dyDescent="0.25">
      <c r="B511" s="62" t="str">
        <f t="shared" si="7"/>
        <v/>
      </c>
      <c r="C511" s="62"/>
      <c r="D511" s="62"/>
      <c r="E511" s="51"/>
      <c r="F511" s="51"/>
    </row>
    <row r="512" spans="2:6" x14ac:dyDescent="0.25">
      <c r="B512" s="62" t="str">
        <f t="shared" si="7"/>
        <v/>
      </c>
      <c r="C512" s="62"/>
      <c r="D512" s="62"/>
      <c r="E512" s="51"/>
      <c r="F512" s="51"/>
    </row>
    <row r="513" spans="2:6" x14ac:dyDescent="0.25">
      <c r="B513" s="62" t="str">
        <f t="shared" si="7"/>
        <v/>
      </c>
      <c r="C513" s="62"/>
      <c r="D513" s="62"/>
      <c r="E513" s="51"/>
      <c r="F513" s="51"/>
    </row>
    <row r="514" spans="2:6" x14ac:dyDescent="0.25">
      <c r="B514" s="62" t="str">
        <f t="shared" si="7"/>
        <v/>
      </c>
      <c r="C514" s="62"/>
      <c r="D514" s="62"/>
      <c r="E514" s="51"/>
      <c r="F514" s="51"/>
    </row>
    <row r="515" spans="2:6" x14ac:dyDescent="0.25">
      <c r="B515" s="62" t="str">
        <f t="shared" si="7"/>
        <v/>
      </c>
      <c r="C515" s="62"/>
      <c r="D515" s="62"/>
      <c r="E515" s="51"/>
      <c r="F515" s="51"/>
    </row>
    <row r="516" spans="2:6" x14ac:dyDescent="0.25">
      <c r="B516" s="62" t="str">
        <f t="shared" si="7"/>
        <v/>
      </c>
      <c r="C516" s="62"/>
      <c r="D516" s="62"/>
      <c r="E516" s="51"/>
      <c r="F516" s="51"/>
    </row>
    <row r="517" spans="2:6" x14ac:dyDescent="0.25">
      <c r="B517" s="62" t="str">
        <f t="shared" si="7"/>
        <v/>
      </c>
      <c r="C517" s="62"/>
      <c r="D517" s="62"/>
      <c r="E517" s="51"/>
      <c r="F517" s="51"/>
    </row>
    <row r="518" spans="2:6" x14ac:dyDescent="0.25">
      <c r="B518" s="62" t="str">
        <f t="shared" si="7"/>
        <v/>
      </c>
      <c r="C518" s="62"/>
      <c r="D518" s="62"/>
      <c r="E518" s="51"/>
      <c r="F518" s="51"/>
    </row>
    <row r="519" spans="2:6" x14ac:dyDescent="0.25">
      <c r="B519" s="62" t="str">
        <f t="shared" si="7"/>
        <v/>
      </c>
      <c r="C519" s="62"/>
      <c r="D519" s="62"/>
      <c r="E519" s="51"/>
      <c r="F519" s="51"/>
    </row>
    <row r="520" spans="2:6" x14ac:dyDescent="0.25">
      <c r="B520" s="62" t="str">
        <f t="shared" si="7"/>
        <v/>
      </c>
      <c r="C520" s="62"/>
      <c r="D520" s="62"/>
      <c r="E520" s="51"/>
      <c r="F520" s="51"/>
    </row>
    <row r="521" spans="2:6" x14ac:dyDescent="0.25">
      <c r="B521" s="62" t="str">
        <f t="shared" si="7"/>
        <v/>
      </c>
      <c r="C521" s="62"/>
      <c r="D521" s="62"/>
      <c r="E521" s="51"/>
      <c r="F521" s="51"/>
    </row>
    <row r="522" spans="2:6" x14ac:dyDescent="0.25">
      <c r="B522" s="62" t="str">
        <f t="shared" si="7"/>
        <v/>
      </c>
      <c r="C522" s="62"/>
      <c r="D522" s="62"/>
      <c r="E522" s="51"/>
      <c r="F522" s="51"/>
    </row>
    <row r="523" spans="2:6" x14ac:dyDescent="0.25">
      <c r="B523" s="62" t="str">
        <f t="shared" si="7"/>
        <v/>
      </c>
      <c r="C523" s="62"/>
      <c r="D523" s="62"/>
      <c r="E523" s="51"/>
      <c r="F523" s="51"/>
    </row>
    <row r="524" spans="2:6" x14ac:dyDescent="0.25">
      <c r="B524" s="62" t="str">
        <f t="shared" si="7"/>
        <v/>
      </c>
      <c r="C524" s="62"/>
      <c r="D524" s="62"/>
      <c r="E524" s="51"/>
      <c r="F524" s="51"/>
    </row>
    <row r="525" spans="2:6" x14ac:dyDescent="0.25">
      <c r="B525" s="62" t="str">
        <f t="shared" si="7"/>
        <v/>
      </c>
      <c r="C525" s="62"/>
      <c r="D525" s="62"/>
      <c r="E525" s="51"/>
      <c r="F525" s="51"/>
    </row>
    <row r="526" spans="2:6" x14ac:dyDescent="0.25">
      <c r="B526" s="62" t="str">
        <f t="shared" ref="B526:B589" si="8">IF(OR(D526&lt;&gt;0,C526),B525+D526-C526,"")</f>
        <v/>
      </c>
      <c r="C526" s="62"/>
      <c r="D526" s="62"/>
      <c r="E526" s="51"/>
      <c r="F526" s="51"/>
    </row>
    <row r="527" spans="2:6" x14ac:dyDescent="0.25">
      <c r="B527" s="62" t="str">
        <f t="shared" si="8"/>
        <v/>
      </c>
      <c r="C527" s="62"/>
      <c r="D527" s="62"/>
      <c r="E527" s="51"/>
      <c r="F527" s="51"/>
    </row>
    <row r="528" spans="2:6" x14ac:dyDescent="0.25">
      <c r="B528" s="62" t="str">
        <f t="shared" si="8"/>
        <v/>
      </c>
      <c r="C528" s="62"/>
      <c r="D528" s="62"/>
      <c r="E528" s="51"/>
      <c r="F528" s="51"/>
    </row>
    <row r="529" spans="2:6" x14ac:dyDescent="0.25">
      <c r="B529" s="62" t="str">
        <f t="shared" si="8"/>
        <v/>
      </c>
      <c r="C529" s="62"/>
      <c r="D529" s="62"/>
      <c r="E529" s="51"/>
      <c r="F529" s="51"/>
    </row>
    <row r="530" spans="2:6" x14ac:dyDescent="0.25">
      <c r="B530" s="62" t="str">
        <f t="shared" si="8"/>
        <v/>
      </c>
      <c r="C530" s="62"/>
      <c r="D530" s="62"/>
      <c r="E530" s="51"/>
      <c r="F530" s="51"/>
    </row>
    <row r="531" spans="2:6" x14ac:dyDescent="0.25">
      <c r="B531" s="62" t="str">
        <f t="shared" si="8"/>
        <v/>
      </c>
      <c r="C531" s="62"/>
      <c r="D531" s="62"/>
      <c r="E531" s="51"/>
      <c r="F531" s="51"/>
    </row>
    <row r="532" spans="2:6" x14ac:dyDescent="0.25">
      <c r="B532" s="62" t="str">
        <f t="shared" si="8"/>
        <v/>
      </c>
      <c r="C532" s="62"/>
      <c r="D532" s="62"/>
      <c r="E532" s="51"/>
      <c r="F532" s="51"/>
    </row>
    <row r="533" spans="2:6" x14ac:dyDescent="0.25">
      <c r="B533" s="62" t="str">
        <f t="shared" si="8"/>
        <v/>
      </c>
      <c r="C533" s="62"/>
      <c r="D533" s="62"/>
      <c r="E533" s="51"/>
      <c r="F533" s="51"/>
    </row>
    <row r="534" spans="2:6" x14ac:dyDescent="0.25">
      <c r="B534" s="62" t="str">
        <f t="shared" si="8"/>
        <v/>
      </c>
      <c r="C534" s="62"/>
      <c r="D534" s="62"/>
      <c r="E534" s="51"/>
      <c r="F534" s="51"/>
    </row>
    <row r="535" spans="2:6" x14ac:dyDescent="0.25">
      <c r="B535" s="62" t="str">
        <f t="shared" si="8"/>
        <v/>
      </c>
      <c r="C535" s="62"/>
      <c r="D535" s="62"/>
      <c r="E535" s="51"/>
      <c r="F535" s="51"/>
    </row>
    <row r="536" spans="2:6" x14ac:dyDescent="0.25">
      <c r="B536" s="62" t="str">
        <f t="shared" si="8"/>
        <v/>
      </c>
      <c r="C536" s="62"/>
      <c r="D536" s="62"/>
      <c r="E536" s="51"/>
      <c r="F536" s="51"/>
    </row>
    <row r="537" spans="2:6" x14ac:dyDescent="0.25">
      <c r="B537" s="62" t="str">
        <f t="shared" si="8"/>
        <v/>
      </c>
      <c r="C537" s="62"/>
      <c r="D537" s="62"/>
      <c r="E537" s="51"/>
      <c r="F537" s="51"/>
    </row>
    <row r="538" spans="2:6" x14ac:dyDescent="0.25">
      <c r="B538" s="62" t="str">
        <f t="shared" si="8"/>
        <v/>
      </c>
      <c r="C538" s="62"/>
      <c r="D538" s="62"/>
      <c r="E538" s="51"/>
      <c r="F538" s="51"/>
    </row>
    <row r="539" spans="2:6" x14ac:dyDescent="0.25">
      <c r="B539" s="62" t="str">
        <f t="shared" si="8"/>
        <v/>
      </c>
      <c r="C539" s="62"/>
      <c r="D539" s="62"/>
      <c r="E539" s="51"/>
      <c r="F539" s="51"/>
    </row>
    <row r="540" spans="2:6" x14ac:dyDescent="0.25">
      <c r="B540" s="62" t="str">
        <f t="shared" si="8"/>
        <v/>
      </c>
      <c r="C540" s="62"/>
      <c r="D540" s="62"/>
      <c r="E540" s="51"/>
      <c r="F540" s="51"/>
    </row>
    <row r="541" spans="2:6" x14ac:dyDescent="0.25">
      <c r="B541" s="62" t="str">
        <f t="shared" si="8"/>
        <v/>
      </c>
      <c r="C541" s="62"/>
      <c r="D541" s="62"/>
      <c r="E541" s="51"/>
      <c r="F541" s="51"/>
    </row>
    <row r="542" spans="2:6" x14ac:dyDescent="0.25">
      <c r="B542" s="62" t="str">
        <f t="shared" si="8"/>
        <v/>
      </c>
      <c r="C542" s="62"/>
      <c r="D542" s="62"/>
      <c r="E542" s="51"/>
      <c r="F542" s="51"/>
    </row>
    <row r="543" spans="2:6" x14ac:dyDescent="0.25">
      <c r="B543" s="62" t="str">
        <f t="shared" si="8"/>
        <v/>
      </c>
      <c r="C543" s="62"/>
      <c r="D543" s="62"/>
      <c r="E543" s="51"/>
      <c r="F543" s="51"/>
    </row>
    <row r="544" spans="2:6" x14ac:dyDescent="0.25">
      <c r="B544" s="62" t="str">
        <f t="shared" si="8"/>
        <v/>
      </c>
      <c r="C544" s="62"/>
      <c r="D544" s="62"/>
      <c r="E544" s="51"/>
      <c r="F544" s="51"/>
    </row>
    <row r="545" spans="2:6" x14ac:dyDescent="0.25">
      <c r="B545" s="62" t="str">
        <f t="shared" si="8"/>
        <v/>
      </c>
      <c r="C545" s="62"/>
      <c r="D545" s="62"/>
      <c r="E545" s="51"/>
      <c r="F545" s="51"/>
    </row>
    <row r="546" spans="2:6" x14ac:dyDescent="0.25">
      <c r="B546" s="62" t="str">
        <f t="shared" si="8"/>
        <v/>
      </c>
      <c r="C546" s="62"/>
      <c r="D546" s="62"/>
      <c r="E546" s="51"/>
      <c r="F546" s="51"/>
    </row>
    <row r="547" spans="2:6" x14ac:dyDescent="0.25">
      <c r="B547" s="62" t="str">
        <f t="shared" si="8"/>
        <v/>
      </c>
      <c r="C547" s="62"/>
      <c r="D547" s="62"/>
      <c r="E547" s="51"/>
      <c r="F547" s="51"/>
    </row>
    <row r="548" spans="2:6" x14ac:dyDescent="0.25">
      <c r="B548" s="62" t="str">
        <f t="shared" si="8"/>
        <v/>
      </c>
      <c r="C548" s="62"/>
      <c r="D548" s="62"/>
      <c r="E548" s="51"/>
      <c r="F548" s="51"/>
    </row>
    <row r="549" spans="2:6" x14ac:dyDescent="0.25">
      <c r="B549" s="62" t="str">
        <f t="shared" si="8"/>
        <v/>
      </c>
      <c r="C549" s="62"/>
      <c r="D549" s="62"/>
      <c r="E549" s="51"/>
      <c r="F549" s="51"/>
    </row>
    <row r="550" spans="2:6" x14ac:dyDescent="0.25">
      <c r="B550" s="62" t="str">
        <f t="shared" si="8"/>
        <v/>
      </c>
      <c r="C550" s="62"/>
      <c r="D550" s="62"/>
      <c r="E550" s="51"/>
      <c r="F550" s="51"/>
    </row>
    <row r="551" spans="2:6" x14ac:dyDescent="0.25">
      <c r="B551" s="62" t="str">
        <f t="shared" si="8"/>
        <v/>
      </c>
      <c r="C551" s="62"/>
      <c r="D551" s="62"/>
      <c r="E551" s="51"/>
      <c r="F551" s="51"/>
    </row>
    <row r="552" spans="2:6" x14ac:dyDescent="0.25">
      <c r="B552" s="62" t="str">
        <f t="shared" si="8"/>
        <v/>
      </c>
      <c r="C552" s="62"/>
      <c r="D552" s="62"/>
      <c r="E552" s="51"/>
      <c r="F552" s="51"/>
    </row>
    <row r="553" spans="2:6" x14ac:dyDescent="0.25">
      <c r="B553" s="62" t="str">
        <f t="shared" si="8"/>
        <v/>
      </c>
      <c r="C553" s="62"/>
      <c r="D553" s="62"/>
      <c r="E553" s="51"/>
      <c r="F553" s="51"/>
    </row>
    <row r="554" spans="2:6" x14ac:dyDescent="0.25">
      <c r="B554" s="62" t="str">
        <f t="shared" si="8"/>
        <v/>
      </c>
      <c r="C554" s="62"/>
      <c r="D554" s="62"/>
      <c r="E554" s="51"/>
      <c r="F554" s="51"/>
    </row>
    <row r="555" spans="2:6" x14ac:dyDescent="0.25">
      <c r="B555" s="62" t="str">
        <f t="shared" si="8"/>
        <v/>
      </c>
      <c r="C555" s="62"/>
      <c r="D555" s="62"/>
      <c r="E555" s="51"/>
      <c r="F555" s="51"/>
    </row>
    <row r="556" spans="2:6" x14ac:dyDescent="0.25">
      <c r="B556" s="62" t="str">
        <f t="shared" si="8"/>
        <v/>
      </c>
      <c r="C556" s="62"/>
      <c r="D556" s="62"/>
      <c r="E556" s="51"/>
      <c r="F556" s="51"/>
    </row>
    <row r="557" spans="2:6" x14ac:dyDescent="0.25">
      <c r="B557" s="62" t="str">
        <f t="shared" si="8"/>
        <v/>
      </c>
      <c r="C557" s="62"/>
      <c r="D557" s="62"/>
      <c r="E557" s="51"/>
      <c r="F557" s="51"/>
    </row>
    <row r="558" spans="2:6" x14ac:dyDescent="0.25">
      <c r="B558" s="62" t="str">
        <f t="shared" si="8"/>
        <v/>
      </c>
      <c r="C558" s="62"/>
      <c r="D558" s="62"/>
      <c r="E558" s="51"/>
      <c r="F558" s="51"/>
    </row>
    <row r="559" spans="2:6" x14ac:dyDescent="0.25">
      <c r="B559" s="62" t="str">
        <f t="shared" si="8"/>
        <v/>
      </c>
      <c r="C559" s="62"/>
      <c r="D559" s="62"/>
      <c r="E559" s="51"/>
      <c r="F559" s="51"/>
    </row>
    <row r="560" spans="2:6" x14ac:dyDescent="0.25">
      <c r="B560" s="62" t="str">
        <f t="shared" si="8"/>
        <v/>
      </c>
      <c r="C560" s="62"/>
      <c r="D560" s="62"/>
      <c r="E560" s="51"/>
      <c r="F560" s="51"/>
    </row>
    <row r="561" spans="2:6" x14ac:dyDescent="0.25">
      <c r="B561" s="62" t="str">
        <f t="shared" si="8"/>
        <v/>
      </c>
      <c r="C561" s="62"/>
      <c r="D561" s="62"/>
      <c r="E561" s="51"/>
      <c r="F561" s="51"/>
    </row>
    <row r="562" spans="2:6" x14ac:dyDescent="0.25">
      <c r="B562" s="62" t="str">
        <f t="shared" si="8"/>
        <v/>
      </c>
      <c r="C562" s="62"/>
      <c r="D562" s="62"/>
      <c r="E562" s="51"/>
      <c r="F562" s="51"/>
    </row>
    <row r="563" spans="2:6" x14ac:dyDescent="0.25">
      <c r="B563" s="62" t="str">
        <f t="shared" si="8"/>
        <v/>
      </c>
      <c r="C563" s="62"/>
      <c r="D563" s="62"/>
      <c r="E563" s="51"/>
      <c r="F563" s="51"/>
    </row>
    <row r="564" spans="2:6" x14ac:dyDescent="0.25">
      <c r="B564" s="62" t="str">
        <f t="shared" si="8"/>
        <v/>
      </c>
      <c r="C564" s="62"/>
      <c r="D564" s="62"/>
      <c r="E564" s="51"/>
      <c r="F564" s="51"/>
    </row>
    <row r="565" spans="2:6" x14ac:dyDescent="0.25">
      <c r="B565" s="62" t="str">
        <f t="shared" si="8"/>
        <v/>
      </c>
      <c r="C565" s="62"/>
      <c r="D565" s="62"/>
      <c r="E565" s="51"/>
      <c r="F565" s="51"/>
    </row>
    <row r="566" spans="2:6" x14ac:dyDescent="0.25">
      <c r="B566" s="62" t="str">
        <f t="shared" si="8"/>
        <v/>
      </c>
      <c r="C566" s="62"/>
      <c r="D566" s="62"/>
      <c r="E566" s="51"/>
      <c r="F566" s="51"/>
    </row>
    <row r="567" spans="2:6" x14ac:dyDescent="0.25">
      <c r="B567" s="62" t="str">
        <f t="shared" si="8"/>
        <v/>
      </c>
      <c r="C567" s="62"/>
      <c r="D567" s="62"/>
      <c r="E567" s="51"/>
      <c r="F567" s="51"/>
    </row>
    <row r="568" spans="2:6" x14ac:dyDescent="0.25">
      <c r="B568" s="62" t="str">
        <f t="shared" si="8"/>
        <v/>
      </c>
      <c r="C568" s="62"/>
      <c r="D568" s="62"/>
      <c r="E568" s="51"/>
      <c r="F568" s="51"/>
    </row>
    <row r="569" spans="2:6" x14ac:dyDescent="0.25">
      <c r="B569" s="62" t="str">
        <f t="shared" si="8"/>
        <v/>
      </c>
      <c r="C569" s="62"/>
      <c r="D569" s="62"/>
      <c r="E569" s="51"/>
      <c r="F569" s="51"/>
    </row>
    <row r="570" spans="2:6" x14ac:dyDescent="0.25">
      <c r="B570" s="62" t="str">
        <f t="shared" si="8"/>
        <v/>
      </c>
      <c r="C570" s="62"/>
      <c r="D570" s="62"/>
      <c r="E570" s="51"/>
      <c r="F570" s="51"/>
    </row>
    <row r="571" spans="2:6" x14ac:dyDescent="0.25">
      <c r="B571" s="62" t="str">
        <f t="shared" si="8"/>
        <v/>
      </c>
      <c r="C571" s="62"/>
      <c r="D571" s="62"/>
      <c r="E571" s="51"/>
      <c r="F571" s="51"/>
    </row>
    <row r="572" spans="2:6" x14ac:dyDescent="0.25">
      <c r="B572" s="62" t="str">
        <f t="shared" si="8"/>
        <v/>
      </c>
      <c r="C572" s="62"/>
      <c r="D572" s="62"/>
      <c r="E572" s="51"/>
      <c r="F572" s="51"/>
    </row>
    <row r="573" spans="2:6" x14ac:dyDescent="0.25">
      <c r="B573" s="62" t="str">
        <f t="shared" si="8"/>
        <v/>
      </c>
      <c r="C573" s="62"/>
      <c r="D573" s="62"/>
      <c r="E573" s="51"/>
      <c r="F573" s="51"/>
    </row>
    <row r="574" spans="2:6" x14ac:dyDescent="0.25">
      <c r="B574" s="62" t="str">
        <f t="shared" si="8"/>
        <v/>
      </c>
      <c r="C574" s="62"/>
      <c r="D574" s="62"/>
      <c r="E574" s="51"/>
      <c r="F574" s="51"/>
    </row>
    <row r="575" spans="2:6" x14ac:dyDescent="0.25">
      <c r="B575" s="62" t="str">
        <f t="shared" si="8"/>
        <v/>
      </c>
      <c r="C575" s="62"/>
      <c r="D575" s="62"/>
      <c r="E575" s="51"/>
      <c r="F575" s="51"/>
    </row>
    <row r="576" spans="2:6" x14ac:dyDescent="0.25">
      <c r="B576" s="62" t="str">
        <f t="shared" si="8"/>
        <v/>
      </c>
      <c r="C576" s="62"/>
      <c r="D576" s="62"/>
      <c r="E576" s="51"/>
      <c r="F576" s="51"/>
    </row>
    <row r="577" spans="2:6" x14ac:dyDescent="0.25">
      <c r="B577" s="62" t="str">
        <f t="shared" si="8"/>
        <v/>
      </c>
      <c r="C577" s="62"/>
      <c r="D577" s="62"/>
      <c r="E577" s="51"/>
      <c r="F577" s="51"/>
    </row>
    <row r="578" spans="2:6" x14ac:dyDescent="0.25">
      <c r="B578" s="62" t="str">
        <f t="shared" si="8"/>
        <v/>
      </c>
      <c r="C578" s="62"/>
      <c r="D578" s="62"/>
      <c r="E578" s="51"/>
      <c r="F578" s="51"/>
    </row>
    <row r="579" spans="2:6" x14ac:dyDescent="0.25">
      <c r="B579" s="62" t="str">
        <f t="shared" si="8"/>
        <v/>
      </c>
      <c r="C579" s="62"/>
      <c r="D579" s="62"/>
      <c r="E579" s="51"/>
      <c r="F579" s="51"/>
    </row>
    <row r="580" spans="2:6" x14ac:dyDescent="0.25">
      <c r="B580" s="62" t="str">
        <f t="shared" si="8"/>
        <v/>
      </c>
      <c r="C580" s="62"/>
      <c r="D580" s="62"/>
      <c r="E580" s="51"/>
      <c r="F580" s="51"/>
    </row>
    <row r="581" spans="2:6" x14ac:dyDescent="0.25">
      <c r="B581" s="62" t="str">
        <f t="shared" si="8"/>
        <v/>
      </c>
      <c r="C581" s="62"/>
      <c r="D581" s="62"/>
      <c r="E581" s="51"/>
      <c r="F581" s="51"/>
    </row>
    <row r="582" spans="2:6" x14ac:dyDescent="0.25">
      <c r="B582" s="62" t="str">
        <f t="shared" si="8"/>
        <v/>
      </c>
      <c r="C582" s="62"/>
      <c r="D582" s="62"/>
      <c r="E582" s="51"/>
      <c r="F582" s="51"/>
    </row>
    <row r="583" spans="2:6" x14ac:dyDescent="0.25">
      <c r="B583" s="62" t="str">
        <f t="shared" si="8"/>
        <v/>
      </c>
      <c r="C583" s="62"/>
      <c r="D583" s="62"/>
      <c r="E583" s="51"/>
      <c r="F583" s="51"/>
    </row>
    <row r="584" spans="2:6" x14ac:dyDescent="0.25">
      <c r="B584" s="62" t="str">
        <f t="shared" si="8"/>
        <v/>
      </c>
      <c r="C584" s="62"/>
      <c r="D584" s="62"/>
      <c r="E584" s="51"/>
      <c r="F584" s="51"/>
    </row>
    <row r="585" spans="2:6" x14ac:dyDescent="0.25">
      <c r="B585" s="62" t="str">
        <f t="shared" si="8"/>
        <v/>
      </c>
      <c r="C585" s="62"/>
      <c r="D585" s="62"/>
      <c r="E585" s="51"/>
      <c r="F585" s="51"/>
    </row>
    <row r="586" spans="2:6" x14ac:dyDescent="0.25">
      <c r="B586" s="62" t="str">
        <f t="shared" si="8"/>
        <v/>
      </c>
      <c r="C586" s="62"/>
      <c r="D586" s="62"/>
      <c r="E586" s="51"/>
      <c r="F586" s="51"/>
    </row>
    <row r="587" spans="2:6" x14ac:dyDescent="0.25">
      <c r="B587" s="62" t="str">
        <f t="shared" si="8"/>
        <v/>
      </c>
      <c r="C587" s="62"/>
      <c r="D587" s="62"/>
      <c r="E587" s="51"/>
      <c r="F587" s="51"/>
    </row>
    <row r="588" spans="2:6" x14ac:dyDescent="0.25">
      <c r="B588" s="62" t="str">
        <f t="shared" si="8"/>
        <v/>
      </c>
      <c r="C588" s="62"/>
      <c r="D588" s="62"/>
      <c r="E588" s="51"/>
      <c r="F588" s="51"/>
    </row>
    <row r="589" spans="2:6" x14ac:dyDescent="0.25">
      <c r="B589" s="62" t="str">
        <f t="shared" si="8"/>
        <v/>
      </c>
      <c r="C589" s="62"/>
      <c r="D589" s="62"/>
      <c r="E589" s="51"/>
      <c r="F589" s="51"/>
    </row>
    <row r="590" spans="2:6" x14ac:dyDescent="0.25">
      <c r="B590" s="62" t="str">
        <f t="shared" ref="B590:B653" si="9">IF(OR(D590&lt;&gt;0,C590),B589+D590-C590,"")</f>
        <v/>
      </c>
      <c r="C590" s="62"/>
      <c r="D590" s="62"/>
      <c r="E590" s="51"/>
      <c r="F590" s="51"/>
    </row>
    <row r="591" spans="2:6" x14ac:dyDescent="0.25">
      <c r="B591" s="62" t="str">
        <f t="shared" si="9"/>
        <v/>
      </c>
      <c r="C591" s="62"/>
      <c r="D591" s="62"/>
      <c r="E591" s="51"/>
      <c r="F591" s="51"/>
    </row>
    <row r="592" spans="2:6" x14ac:dyDescent="0.25">
      <c r="B592" s="62" t="str">
        <f t="shared" si="9"/>
        <v/>
      </c>
      <c r="C592" s="62"/>
      <c r="D592" s="62"/>
      <c r="E592" s="51"/>
      <c r="F592" s="51"/>
    </row>
    <row r="593" spans="2:6" x14ac:dyDescent="0.25">
      <c r="B593" s="62" t="str">
        <f t="shared" si="9"/>
        <v/>
      </c>
      <c r="C593" s="62"/>
      <c r="D593" s="62"/>
      <c r="E593" s="51"/>
      <c r="F593" s="51"/>
    </row>
    <row r="594" spans="2:6" x14ac:dyDescent="0.25">
      <c r="B594" s="62" t="str">
        <f t="shared" si="9"/>
        <v/>
      </c>
      <c r="C594" s="62"/>
      <c r="D594" s="62"/>
      <c r="E594" s="51"/>
      <c r="F594" s="51"/>
    </row>
    <row r="595" spans="2:6" x14ac:dyDescent="0.25">
      <c r="B595" s="62" t="str">
        <f t="shared" si="9"/>
        <v/>
      </c>
      <c r="C595" s="62"/>
      <c r="D595" s="62"/>
      <c r="E595" s="51"/>
      <c r="F595" s="51"/>
    </row>
    <row r="596" spans="2:6" x14ac:dyDescent="0.25">
      <c r="B596" s="62" t="str">
        <f t="shared" si="9"/>
        <v/>
      </c>
      <c r="C596" s="62"/>
      <c r="D596" s="62"/>
      <c r="E596" s="51"/>
      <c r="F596" s="51"/>
    </row>
    <row r="597" spans="2:6" x14ac:dyDescent="0.25">
      <c r="B597" s="62" t="str">
        <f t="shared" si="9"/>
        <v/>
      </c>
      <c r="C597" s="62"/>
      <c r="D597" s="62"/>
      <c r="E597" s="51"/>
      <c r="F597" s="51"/>
    </row>
    <row r="598" spans="2:6" x14ac:dyDescent="0.25">
      <c r="B598" s="62" t="str">
        <f t="shared" si="9"/>
        <v/>
      </c>
      <c r="C598" s="62"/>
      <c r="D598" s="62"/>
      <c r="E598" s="51"/>
      <c r="F598" s="51"/>
    </row>
    <row r="599" spans="2:6" x14ac:dyDescent="0.25">
      <c r="B599" s="62" t="str">
        <f t="shared" si="9"/>
        <v/>
      </c>
      <c r="C599" s="62"/>
      <c r="D599" s="62"/>
      <c r="E599" s="51"/>
      <c r="F599" s="51"/>
    </row>
    <row r="600" spans="2:6" x14ac:dyDescent="0.25">
      <c r="B600" s="62" t="str">
        <f t="shared" si="9"/>
        <v/>
      </c>
      <c r="C600" s="62"/>
      <c r="D600" s="62"/>
      <c r="E600" s="51"/>
      <c r="F600" s="51"/>
    </row>
    <row r="601" spans="2:6" x14ac:dyDescent="0.25">
      <c r="B601" s="62" t="str">
        <f t="shared" si="9"/>
        <v/>
      </c>
      <c r="C601" s="62"/>
      <c r="D601" s="62"/>
      <c r="E601" s="51"/>
      <c r="F601" s="51"/>
    </row>
    <row r="602" spans="2:6" x14ac:dyDescent="0.25">
      <c r="B602" s="62" t="str">
        <f t="shared" si="9"/>
        <v/>
      </c>
      <c r="C602" s="62"/>
      <c r="D602" s="62"/>
      <c r="E602" s="51"/>
      <c r="F602" s="51"/>
    </row>
    <row r="603" spans="2:6" x14ac:dyDescent="0.25">
      <c r="B603" s="62" t="str">
        <f t="shared" si="9"/>
        <v/>
      </c>
      <c r="C603" s="62"/>
      <c r="D603" s="62"/>
      <c r="E603" s="51"/>
      <c r="F603" s="51"/>
    </row>
    <row r="604" spans="2:6" x14ac:dyDescent="0.25">
      <c r="B604" s="62" t="str">
        <f t="shared" si="9"/>
        <v/>
      </c>
      <c r="C604" s="62"/>
      <c r="D604" s="62"/>
      <c r="E604" s="51"/>
      <c r="F604" s="51"/>
    </row>
    <row r="605" spans="2:6" x14ac:dyDescent="0.25">
      <c r="B605" s="62" t="str">
        <f t="shared" si="9"/>
        <v/>
      </c>
      <c r="C605" s="62"/>
      <c r="D605" s="62"/>
      <c r="E605" s="51"/>
      <c r="F605" s="51"/>
    </row>
    <row r="606" spans="2:6" x14ac:dyDescent="0.25">
      <c r="B606" s="62" t="str">
        <f t="shared" si="9"/>
        <v/>
      </c>
      <c r="C606" s="62"/>
      <c r="D606" s="62"/>
      <c r="E606" s="51"/>
      <c r="F606" s="51"/>
    </row>
    <row r="607" spans="2:6" x14ac:dyDescent="0.25">
      <c r="B607" s="62" t="str">
        <f t="shared" si="9"/>
        <v/>
      </c>
      <c r="C607" s="62"/>
      <c r="D607" s="62"/>
      <c r="E607" s="51"/>
      <c r="F607" s="51"/>
    </row>
    <row r="608" spans="2:6" x14ac:dyDescent="0.25">
      <c r="B608" s="62" t="str">
        <f t="shared" si="9"/>
        <v/>
      </c>
      <c r="C608" s="62"/>
      <c r="D608" s="62"/>
      <c r="E608" s="51"/>
      <c r="F608" s="51"/>
    </row>
    <row r="609" spans="2:6" x14ac:dyDescent="0.25">
      <c r="B609" s="62" t="str">
        <f t="shared" si="9"/>
        <v/>
      </c>
      <c r="C609" s="62"/>
      <c r="D609" s="62"/>
      <c r="E609" s="51"/>
      <c r="F609" s="51"/>
    </row>
    <row r="610" spans="2:6" x14ac:dyDescent="0.25">
      <c r="B610" s="62" t="str">
        <f t="shared" si="9"/>
        <v/>
      </c>
      <c r="C610" s="62"/>
      <c r="D610" s="62"/>
      <c r="E610" s="51"/>
      <c r="F610" s="51"/>
    </row>
    <row r="611" spans="2:6" x14ac:dyDescent="0.25">
      <c r="B611" s="62" t="str">
        <f t="shared" si="9"/>
        <v/>
      </c>
      <c r="C611" s="62"/>
      <c r="D611" s="62"/>
      <c r="E611" s="51"/>
      <c r="F611" s="51"/>
    </row>
    <row r="612" spans="2:6" x14ac:dyDescent="0.25">
      <c r="B612" s="62" t="str">
        <f t="shared" si="9"/>
        <v/>
      </c>
      <c r="C612" s="62"/>
      <c r="D612" s="62"/>
      <c r="E612" s="51"/>
      <c r="F612" s="51"/>
    </row>
    <row r="613" spans="2:6" x14ac:dyDescent="0.25">
      <c r="B613" s="62" t="str">
        <f t="shared" si="9"/>
        <v/>
      </c>
      <c r="C613" s="62"/>
      <c r="D613" s="62"/>
      <c r="E613" s="51"/>
      <c r="F613" s="51"/>
    </row>
    <row r="614" spans="2:6" x14ac:dyDescent="0.25">
      <c r="B614" s="62" t="str">
        <f t="shared" si="9"/>
        <v/>
      </c>
      <c r="C614" s="62"/>
      <c r="D614" s="62"/>
      <c r="E614" s="51"/>
      <c r="F614" s="51"/>
    </row>
    <row r="615" spans="2:6" x14ac:dyDescent="0.25">
      <c r="B615" s="62" t="str">
        <f t="shared" si="9"/>
        <v/>
      </c>
      <c r="C615" s="62"/>
      <c r="D615" s="62"/>
      <c r="E615" s="51"/>
      <c r="F615" s="51"/>
    </row>
    <row r="616" spans="2:6" x14ac:dyDescent="0.25">
      <c r="B616" s="62" t="str">
        <f t="shared" si="9"/>
        <v/>
      </c>
      <c r="C616" s="62"/>
      <c r="D616" s="62"/>
      <c r="E616" s="51"/>
      <c r="F616" s="51"/>
    </row>
    <row r="617" spans="2:6" x14ac:dyDescent="0.25">
      <c r="B617" s="62" t="str">
        <f t="shared" si="9"/>
        <v/>
      </c>
      <c r="C617" s="62"/>
      <c r="D617" s="62"/>
      <c r="E617" s="51"/>
      <c r="F617" s="51"/>
    </row>
    <row r="618" spans="2:6" x14ac:dyDescent="0.25">
      <c r="B618" s="62" t="str">
        <f t="shared" si="9"/>
        <v/>
      </c>
      <c r="C618" s="62"/>
      <c r="D618" s="62"/>
      <c r="E618" s="51"/>
      <c r="F618" s="51"/>
    </row>
    <row r="619" spans="2:6" x14ac:dyDescent="0.25">
      <c r="B619" s="62" t="str">
        <f t="shared" si="9"/>
        <v/>
      </c>
      <c r="C619" s="62"/>
      <c r="D619" s="62"/>
      <c r="E619" s="51"/>
      <c r="F619" s="51"/>
    </row>
    <row r="620" spans="2:6" x14ac:dyDescent="0.25">
      <c r="B620" s="62" t="str">
        <f t="shared" si="9"/>
        <v/>
      </c>
      <c r="C620" s="62"/>
      <c r="D620" s="62"/>
      <c r="E620" s="51"/>
      <c r="F620" s="51"/>
    </row>
    <row r="621" spans="2:6" x14ac:dyDescent="0.25">
      <c r="B621" s="62" t="str">
        <f t="shared" si="9"/>
        <v/>
      </c>
      <c r="C621" s="62"/>
      <c r="D621" s="62"/>
      <c r="E621" s="51"/>
      <c r="F621" s="51"/>
    </row>
    <row r="622" spans="2:6" x14ac:dyDescent="0.25">
      <c r="B622" s="62" t="str">
        <f t="shared" si="9"/>
        <v/>
      </c>
      <c r="C622" s="62"/>
      <c r="D622" s="62"/>
      <c r="E622" s="51"/>
      <c r="F622" s="51"/>
    </row>
    <row r="623" spans="2:6" x14ac:dyDescent="0.25">
      <c r="B623" s="62" t="str">
        <f t="shared" si="9"/>
        <v/>
      </c>
      <c r="C623" s="62"/>
      <c r="D623" s="62"/>
      <c r="E623" s="51"/>
      <c r="F623" s="51"/>
    </row>
    <row r="624" spans="2:6" x14ac:dyDescent="0.25">
      <c r="B624" s="62" t="str">
        <f t="shared" si="9"/>
        <v/>
      </c>
      <c r="C624" s="62"/>
      <c r="D624" s="62"/>
      <c r="E624" s="51"/>
      <c r="F624" s="51"/>
    </row>
    <row r="625" spans="2:6" x14ac:dyDescent="0.25">
      <c r="B625" s="62" t="str">
        <f t="shared" si="9"/>
        <v/>
      </c>
      <c r="C625" s="62"/>
      <c r="D625" s="62"/>
      <c r="E625" s="51"/>
      <c r="F625" s="51"/>
    </row>
    <row r="626" spans="2:6" x14ac:dyDescent="0.25">
      <c r="B626" s="62" t="str">
        <f t="shared" si="9"/>
        <v/>
      </c>
      <c r="C626" s="62"/>
      <c r="D626" s="62"/>
      <c r="E626" s="51"/>
      <c r="F626" s="51"/>
    </row>
    <row r="627" spans="2:6" x14ac:dyDescent="0.25">
      <c r="B627" s="62" t="str">
        <f t="shared" si="9"/>
        <v/>
      </c>
      <c r="C627" s="62"/>
      <c r="D627" s="62"/>
      <c r="E627" s="51"/>
      <c r="F627" s="51"/>
    </row>
    <row r="628" spans="2:6" x14ac:dyDescent="0.25">
      <c r="B628" s="62" t="str">
        <f t="shared" si="9"/>
        <v/>
      </c>
      <c r="C628" s="62"/>
      <c r="D628" s="62"/>
      <c r="E628" s="51"/>
      <c r="F628" s="51"/>
    </row>
    <row r="629" spans="2:6" x14ac:dyDescent="0.25">
      <c r="B629" s="62" t="str">
        <f t="shared" si="9"/>
        <v/>
      </c>
      <c r="C629" s="62"/>
      <c r="D629" s="62"/>
      <c r="E629" s="51"/>
      <c r="F629" s="51"/>
    </row>
    <row r="630" spans="2:6" x14ac:dyDescent="0.25">
      <c r="B630" s="62" t="str">
        <f t="shared" si="9"/>
        <v/>
      </c>
      <c r="C630" s="62"/>
      <c r="D630" s="62"/>
      <c r="E630" s="51"/>
      <c r="F630" s="51"/>
    </row>
    <row r="631" spans="2:6" x14ac:dyDescent="0.25">
      <c r="B631" s="62" t="str">
        <f t="shared" si="9"/>
        <v/>
      </c>
      <c r="C631" s="62"/>
      <c r="D631" s="62"/>
      <c r="E631" s="51"/>
      <c r="F631" s="51"/>
    </row>
    <row r="632" spans="2:6" x14ac:dyDescent="0.25">
      <c r="B632" s="62" t="str">
        <f t="shared" si="9"/>
        <v/>
      </c>
      <c r="C632" s="62"/>
      <c r="D632" s="62"/>
      <c r="E632" s="51"/>
      <c r="F632" s="51"/>
    </row>
    <row r="633" spans="2:6" x14ac:dyDescent="0.25">
      <c r="B633" s="62" t="str">
        <f t="shared" si="9"/>
        <v/>
      </c>
      <c r="C633" s="62"/>
      <c r="D633" s="62"/>
      <c r="E633" s="51"/>
      <c r="F633" s="51"/>
    </row>
    <row r="634" spans="2:6" x14ac:dyDescent="0.25">
      <c r="B634" s="62" t="str">
        <f t="shared" si="9"/>
        <v/>
      </c>
      <c r="C634" s="62"/>
      <c r="D634" s="62"/>
      <c r="E634" s="51"/>
      <c r="F634" s="51"/>
    </row>
    <row r="635" spans="2:6" x14ac:dyDescent="0.25">
      <c r="B635" s="62" t="str">
        <f t="shared" si="9"/>
        <v/>
      </c>
      <c r="C635" s="62"/>
      <c r="D635" s="62"/>
      <c r="E635" s="51"/>
      <c r="F635" s="51"/>
    </row>
    <row r="636" spans="2:6" x14ac:dyDescent="0.25">
      <c r="B636" s="62" t="str">
        <f t="shared" si="9"/>
        <v/>
      </c>
      <c r="C636" s="62"/>
      <c r="D636" s="62"/>
      <c r="E636" s="51"/>
      <c r="F636" s="51"/>
    </row>
    <row r="637" spans="2:6" x14ac:dyDescent="0.25">
      <c r="B637" s="62" t="str">
        <f t="shared" si="9"/>
        <v/>
      </c>
      <c r="C637" s="62"/>
      <c r="D637" s="62"/>
      <c r="E637" s="51"/>
      <c r="F637" s="51"/>
    </row>
    <row r="638" spans="2:6" x14ac:dyDescent="0.25">
      <c r="B638" s="62" t="str">
        <f t="shared" si="9"/>
        <v/>
      </c>
      <c r="C638" s="62"/>
      <c r="D638" s="62"/>
      <c r="E638" s="51"/>
      <c r="F638" s="51"/>
    </row>
    <row r="639" spans="2:6" x14ac:dyDescent="0.25">
      <c r="B639" s="62" t="str">
        <f t="shared" si="9"/>
        <v/>
      </c>
      <c r="C639" s="62"/>
      <c r="D639" s="62"/>
      <c r="E639" s="51"/>
      <c r="F639" s="51"/>
    </row>
    <row r="640" spans="2:6" x14ac:dyDescent="0.25">
      <c r="B640" s="62" t="str">
        <f t="shared" si="9"/>
        <v/>
      </c>
      <c r="C640" s="62"/>
      <c r="D640" s="62"/>
      <c r="E640" s="51"/>
      <c r="F640" s="51"/>
    </row>
    <row r="641" spans="2:6" x14ac:dyDescent="0.25">
      <c r="B641" s="62" t="str">
        <f t="shared" si="9"/>
        <v/>
      </c>
      <c r="C641" s="62"/>
      <c r="D641" s="62"/>
      <c r="E641" s="51"/>
      <c r="F641" s="51"/>
    </row>
    <row r="642" spans="2:6" x14ac:dyDescent="0.25">
      <c r="B642" s="62" t="str">
        <f t="shared" si="9"/>
        <v/>
      </c>
      <c r="C642" s="62"/>
      <c r="D642" s="62"/>
      <c r="E642" s="51"/>
      <c r="F642" s="51"/>
    </row>
    <row r="643" spans="2:6" x14ac:dyDescent="0.25">
      <c r="B643" s="62" t="str">
        <f t="shared" si="9"/>
        <v/>
      </c>
      <c r="C643" s="62"/>
      <c r="D643" s="62"/>
      <c r="E643" s="51"/>
      <c r="F643" s="51"/>
    </row>
    <row r="644" spans="2:6" x14ac:dyDescent="0.25">
      <c r="B644" s="62" t="str">
        <f t="shared" si="9"/>
        <v/>
      </c>
      <c r="C644" s="62"/>
      <c r="D644" s="62"/>
      <c r="E644" s="51"/>
      <c r="F644" s="51"/>
    </row>
    <row r="645" spans="2:6" x14ac:dyDescent="0.25">
      <c r="B645" s="62" t="str">
        <f t="shared" si="9"/>
        <v/>
      </c>
      <c r="C645" s="62"/>
      <c r="D645" s="62"/>
      <c r="E645" s="51"/>
      <c r="F645" s="51"/>
    </row>
    <row r="646" spans="2:6" x14ac:dyDescent="0.25">
      <c r="B646" s="62" t="str">
        <f t="shared" si="9"/>
        <v/>
      </c>
      <c r="C646" s="62"/>
      <c r="D646" s="62"/>
      <c r="E646" s="51"/>
      <c r="F646" s="51"/>
    </row>
    <row r="647" spans="2:6" x14ac:dyDescent="0.25">
      <c r="B647" s="62" t="str">
        <f t="shared" si="9"/>
        <v/>
      </c>
      <c r="C647" s="62"/>
      <c r="D647" s="62"/>
      <c r="E647" s="51"/>
      <c r="F647" s="51"/>
    </row>
    <row r="648" spans="2:6" x14ac:dyDescent="0.25">
      <c r="B648" s="62" t="str">
        <f t="shared" si="9"/>
        <v/>
      </c>
      <c r="C648" s="62"/>
      <c r="D648" s="62"/>
      <c r="E648" s="51"/>
      <c r="F648" s="51"/>
    </row>
    <row r="649" spans="2:6" x14ac:dyDescent="0.25">
      <c r="B649" s="62" t="str">
        <f t="shared" si="9"/>
        <v/>
      </c>
      <c r="C649" s="62"/>
      <c r="D649" s="62"/>
      <c r="E649" s="51"/>
      <c r="F649" s="51"/>
    </row>
    <row r="650" spans="2:6" x14ac:dyDescent="0.25">
      <c r="B650" s="62" t="str">
        <f t="shared" si="9"/>
        <v/>
      </c>
      <c r="C650" s="62"/>
      <c r="D650" s="62"/>
      <c r="E650" s="51"/>
      <c r="F650" s="51"/>
    </row>
    <row r="651" spans="2:6" x14ac:dyDescent="0.25">
      <c r="B651" s="62" t="str">
        <f t="shared" si="9"/>
        <v/>
      </c>
      <c r="C651" s="62"/>
      <c r="D651" s="62"/>
      <c r="E651" s="51"/>
      <c r="F651" s="51"/>
    </row>
    <row r="652" spans="2:6" x14ac:dyDescent="0.25">
      <c r="B652" s="62" t="str">
        <f t="shared" si="9"/>
        <v/>
      </c>
      <c r="C652" s="62"/>
      <c r="D652" s="62"/>
      <c r="E652" s="51"/>
      <c r="F652" s="51"/>
    </row>
    <row r="653" spans="2:6" x14ac:dyDescent="0.25">
      <c r="B653" s="62" t="str">
        <f t="shared" si="9"/>
        <v/>
      </c>
      <c r="C653" s="62"/>
      <c r="D653" s="62"/>
      <c r="E653" s="51"/>
      <c r="F653" s="51"/>
    </row>
    <row r="654" spans="2:6" x14ac:dyDescent="0.25">
      <c r="B654" s="62" t="str">
        <f t="shared" ref="B654:B717" si="10">IF(OR(D654&lt;&gt;0,C654),B653+D654-C654,"")</f>
        <v/>
      </c>
      <c r="C654" s="62"/>
      <c r="D654" s="62"/>
      <c r="E654" s="51"/>
      <c r="F654" s="51"/>
    </row>
    <row r="655" spans="2:6" x14ac:dyDescent="0.25">
      <c r="B655" s="62" t="str">
        <f t="shared" si="10"/>
        <v/>
      </c>
      <c r="C655" s="62"/>
      <c r="D655" s="62"/>
      <c r="E655" s="51"/>
      <c r="F655" s="51"/>
    </row>
    <row r="656" spans="2:6" x14ac:dyDescent="0.25">
      <c r="B656" s="62" t="str">
        <f t="shared" si="10"/>
        <v/>
      </c>
      <c r="C656" s="62"/>
      <c r="D656" s="62"/>
      <c r="E656" s="51"/>
      <c r="F656" s="51"/>
    </row>
    <row r="657" spans="2:6" x14ac:dyDescent="0.25">
      <c r="B657" s="62" t="str">
        <f t="shared" si="10"/>
        <v/>
      </c>
      <c r="C657" s="62"/>
      <c r="D657" s="62"/>
      <c r="E657" s="51"/>
      <c r="F657" s="51"/>
    </row>
    <row r="658" spans="2:6" x14ac:dyDescent="0.25">
      <c r="B658" s="62" t="str">
        <f t="shared" si="10"/>
        <v/>
      </c>
      <c r="C658" s="62"/>
      <c r="D658" s="62"/>
      <c r="E658" s="51"/>
      <c r="F658" s="51"/>
    </row>
    <row r="659" spans="2:6" x14ac:dyDescent="0.25">
      <c r="B659" s="62" t="str">
        <f t="shared" si="10"/>
        <v/>
      </c>
      <c r="C659" s="62"/>
      <c r="D659" s="62"/>
      <c r="E659" s="51"/>
      <c r="F659" s="51"/>
    </row>
    <row r="660" spans="2:6" x14ac:dyDescent="0.25">
      <c r="B660" s="62" t="str">
        <f t="shared" si="10"/>
        <v/>
      </c>
      <c r="C660" s="62"/>
      <c r="D660" s="62"/>
      <c r="E660" s="51"/>
      <c r="F660" s="51"/>
    </row>
    <row r="661" spans="2:6" x14ac:dyDescent="0.25">
      <c r="B661" s="62" t="str">
        <f t="shared" si="10"/>
        <v/>
      </c>
      <c r="C661" s="62"/>
      <c r="D661" s="62"/>
      <c r="E661" s="51"/>
      <c r="F661" s="51"/>
    </row>
    <row r="662" spans="2:6" x14ac:dyDescent="0.25">
      <c r="B662" s="62" t="str">
        <f t="shared" si="10"/>
        <v/>
      </c>
      <c r="C662" s="62"/>
      <c r="D662" s="62"/>
      <c r="E662" s="51"/>
      <c r="F662" s="51"/>
    </row>
    <row r="663" spans="2:6" x14ac:dyDescent="0.25">
      <c r="B663" s="62" t="str">
        <f t="shared" si="10"/>
        <v/>
      </c>
      <c r="C663" s="62"/>
      <c r="D663" s="62"/>
      <c r="E663" s="51"/>
      <c r="F663" s="51"/>
    </row>
    <row r="664" spans="2:6" x14ac:dyDescent="0.25">
      <c r="B664" s="62" t="str">
        <f t="shared" si="10"/>
        <v/>
      </c>
      <c r="C664" s="62"/>
      <c r="D664" s="62"/>
      <c r="E664" s="51"/>
      <c r="F664" s="51"/>
    </row>
    <row r="665" spans="2:6" x14ac:dyDescent="0.25">
      <c r="B665" s="62" t="str">
        <f t="shared" si="10"/>
        <v/>
      </c>
      <c r="C665" s="62"/>
      <c r="D665" s="62"/>
      <c r="E665" s="51"/>
      <c r="F665" s="51"/>
    </row>
    <row r="666" spans="2:6" x14ac:dyDescent="0.25">
      <c r="B666" s="62" t="str">
        <f t="shared" si="10"/>
        <v/>
      </c>
      <c r="C666" s="62"/>
      <c r="D666" s="62"/>
      <c r="E666" s="51"/>
      <c r="F666" s="51"/>
    </row>
    <row r="667" spans="2:6" x14ac:dyDescent="0.25">
      <c r="B667" s="62" t="str">
        <f t="shared" si="10"/>
        <v/>
      </c>
      <c r="C667" s="62"/>
      <c r="D667" s="62"/>
      <c r="E667" s="51"/>
      <c r="F667" s="51"/>
    </row>
    <row r="668" spans="2:6" x14ac:dyDescent="0.25">
      <c r="B668" s="62" t="str">
        <f t="shared" si="10"/>
        <v/>
      </c>
      <c r="C668" s="62"/>
      <c r="D668" s="62"/>
      <c r="E668" s="51"/>
      <c r="F668" s="51"/>
    </row>
    <row r="669" spans="2:6" x14ac:dyDescent="0.25">
      <c r="B669" s="62" t="str">
        <f t="shared" si="10"/>
        <v/>
      </c>
      <c r="C669" s="62"/>
      <c r="D669" s="62"/>
      <c r="E669" s="51"/>
      <c r="F669" s="51"/>
    </row>
    <row r="670" spans="2:6" x14ac:dyDescent="0.25">
      <c r="B670" s="62" t="str">
        <f t="shared" si="10"/>
        <v/>
      </c>
      <c r="C670" s="62"/>
      <c r="D670" s="62"/>
      <c r="E670" s="51"/>
      <c r="F670" s="51"/>
    </row>
    <row r="671" spans="2:6" x14ac:dyDescent="0.25">
      <c r="B671" s="62" t="str">
        <f t="shared" si="10"/>
        <v/>
      </c>
      <c r="C671" s="62"/>
      <c r="D671" s="62"/>
      <c r="E671" s="51"/>
      <c r="F671" s="51"/>
    </row>
    <row r="672" spans="2:6" x14ac:dyDescent="0.25">
      <c r="B672" s="62" t="str">
        <f t="shared" si="10"/>
        <v/>
      </c>
      <c r="C672" s="62"/>
      <c r="D672" s="62"/>
      <c r="E672" s="51"/>
      <c r="F672" s="51"/>
    </row>
    <row r="673" spans="2:6" x14ac:dyDescent="0.25">
      <c r="B673" s="62" t="str">
        <f t="shared" si="10"/>
        <v/>
      </c>
      <c r="C673" s="62"/>
      <c r="D673" s="62"/>
      <c r="E673" s="51"/>
      <c r="F673" s="51"/>
    </row>
    <row r="674" spans="2:6" x14ac:dyDescent="0.25">
      <c r="B674" s="62" t="str">
        <f t="shared" si="10"/>
        <v/>
      </c>
      <c r="C674" s="62"/>
      <c r="D674" s="62"/>
      <c r="E674" s="51"/>
      <c r="F674" s="51"/>
    </row>
    <row r="675" spans="2:6" x14ac:dyDescent="0.25">
      <c r="B675" s="62" t="str">
        <f t="shared" si="10"/>
        <v/>
      </c>
      <c r="C675" s="62"/>
      <c r="D675" s="62"/>
      <c r="E675" s="51"/>
      <c r="F675" s="51"/>
    </row>
    <row r="676" spans="2:6" x14ac:dyDescent="0.25">
      <c r="B676" s="62" t="str">
        <f t="shared" si="10"/>
        <v/>
      </c>
      <c r="C676" s="62"/>
      <c r="D676" s="62"/>
      <c r="E676" s="51"/>
      <c r="F676" s="51"/>
    </row>
    <row r="677" spans="2:6" x14ac:dyDescent="0.25">
      <c r="B677" s="62" t="str">
        <f t="shared" si="10"/>
        <v/>
      </c>
      <c r="C677" s="62"/>
      <c r="D677" s="62"/>
      <c r="E677" s="51"/>
      <c r="F677" s="51"/>
    </row>
    <row r="678" spans="2:6" x14ac:dyDescent="0.25">
      <c r="B678" s="62" t="str">
        <f t="shared" si="10"/>
        <v/>
      </c>
      <c r="C678" s="62"/>
      <c r="D678" s="62"/>
      <c r="E678" s="51"/>
      <c r="F678" s="51"/>
    </row>
    <row r="679" spans="2:6" x14ac:dyDescent="0.25">
      <c r="B679" s="62" t="str">
        <f t="shared" si="10"/>
        <v/>
      </c>
      <c r="C679" s="62"/>
      <c r="D679" s="62"/>
      <c r="E679" s="51"/>
      <c r="F679" s="51"/>
    </row>
    <row r="680" spans="2:6" x14ac:dyDescent="0.25">
      <c r="B680" s="62" t="str">
        <f t="shared" si="10"/>
        <v/>
      </c>
      <c r="C680" s="62"/>
      <c r="D680" s="62"/>
      <c r="E680" s="51"/>
      <c r="F680" s="51"/>
    </row>
    <row r="681" spans="2:6" x14ac:dyDescent="0.25">
      <c r="B681" s="62" t="str">
        <f t="shared" si="10"/>
        <v/>
      </c>
      <c r="C681" s="62"/>
      <c r="D681" s="62"/>
      <c r="E681" s="51"/>
      <c r="F681" s="51"/>
    </row>
    <row r="682" spans="2:6" x14ac:dyDescent="0.25">
      <c r="B682" s="62" t="str">
        <f t="shared" si="10"/>
        <v/>
      </c>
      <c r="C682" s="62"/>
      <c r="D682" s="62"/>
      <c r="E682" s="51"/>
      <c r="F682" s="51"/>
    </row>
    <row r="683" spans="2:6" x14ac:dyDescent="0.25">
      <c r="B683" s="62" t="str">
        <f t="shared" si="10"/>
        <v/>
      </c>
      <c r="C683" s="62"/>
      <c r="D683" s="62"/>
      <c r="E683" s="51"/>
      <c r="F683" s="51"/>
    </row>
    <row r="684" spans="2:6" x14ac:dyDescent="0.25">
      <c r="B684" s="62" t="str">
        <f t="shared" si="10"/>
        <v/>
      </c>
      <c r="C684" s="62"/>
      <c r="D684" s="62"/>
      <c r="E684" s="51"/>
      <c r="F684" s="51"/>
    </row>
    <row r="685" spans="2:6" x14ac:dyDescent="0.25">
      <c r="B685" s="62" t="str">
        <f t="shared" si="10"/>
        <v/>
      </c>
      <c r="C685" s="62"/>
      <c r="D685" s="62"/>
      <c r="E685" s="51"/>
      <c r="F685" s="51"/>
    </row>
    <row r="686" spans="2:6" x14ac:dyDescent="0.25">
      <c r="B686" s="62" t="str">
        <f t="shared" si="10"/>
        <v/>
      </c>
      <c r="C686" s="62"/>
      <c r="D686" s="62"/>
      <c r="E686" s="51"/>
      <c r="F686" s="51"/>
    </row>
    <row r="687" spans="2:6" x14ac:dyDescent="0.25">
      <c r="B687" s="62" t="str">
        <f t="shared" si="10"/>
        <v/>
      </c>
      <c r="C687" s="62"/>
      <c r="D687" s="62"/>
      <c r="E687" s="51"/>
      <c r="F687" s="51"/>
    </row>
    <row r="688" spans="2:6" x14ac:dyDescent="0.25">
      <c r="B688" s="62" t="str">
        <f t="shared" si="10"/>
        <v/>
      </c>
      <c r="C688" s="62"/>
      <c r="D688" s="62"/>
      <c r="E688" s="51"/>
      <c r="F688" s="51"/>
    </row>
    <row r="689" spans="2:6" x14ac:dyDescent="0.25">
      <c r="B689" s="62" t="str">
        <f t="shared" si="10"/>
        <v/>
      </c>
      <c r="C689" s="62"/>
      <c r="D689" s="62"/>
      <c r="E689" s="51"/>
      <c r="F689" s="51"/>
    </row>
    <row r="690" spans="2:6" x14ac:dyDescent="0.25">
      <c r="B690" s="62" t="str">
        <f t="shared" si="10"/>
        <v/>
      </c>
      <c r="C690" s="62"/>
      <c r="D690" s="62"/>
      <c r="E690" s="51"/>
      <c r="F690" s="51"/>
    </row>
    <row r="691" spans="2:6" x14ac:dyDescent="0.25">
      <c r="B691" s="62" t="str">
        <f t="shared" si="10"/>
        <v/>
      </c>
      <c r="C691" s="62"/>
      <c r="D691" s="62"/>
      <c r="E691" s="51"/>
      <c r="F691" s="51"/>
    </row>
    <row r="692" spans="2:6" x14ac:dyDescent="0.25">
      <c r="B692" s="62" t="str">
        <f t="shared" si="10"/>
        <v/>
      </c>
      <c r="C692" s="62"/>
      <c r="D692" s="62"/>
      <c r="E692" s="51"/>
      <c r="F692" s="51"/>
    </row>
    <row r="693" spans="2:6" x14ac:dyDescent="0.25">
      <c r="B693" s="62" t="str">
        <f t="shared" si="10"/>
        <v/>
      </c>
      <c r="C693" s="62"/>
      <c r="D693" s="62"/>
      <c r="E693" s="51"/>
      <c r="F693" s="51"/>
    </row>
    <row r="694" spans="2:6" x14ac:dyDescent="0.25">
      <c r="B694" s="62" t="str">
        <f t="shared" si="10"/>
        <v/>
      </c>
      <c r="C694" s="62"/>
      <c r="D694" s="62"/>
      <c r="E694" s="51"/>
      <c r="F694" s="51"/>
    </row>
    <row r="695" spans="2:6" x14ac:dyDescent="0.25">
      <c r="B695" s="62" t="str">
        <f t="shared" si="10"/>
        <v/>
      </c>
      <c r="C695" s="62"/>
      <c r="D695" s="62"/>
      <c r="E695" s="51"/>
      <c r="F695" s="51"/>
    </row>
    <row r="696" spans="2:6" x14ac:dyDescent="0.25">
      <c r="B696" s="62" t="str">
        <f t="shared" si="10"/>
        <v/>
      </c>
      <c r="C696" s="62"/>
      <c r="D696" s="62"/>
      <c r="E696" s="51"/>
      <c r="F696" s="51"/>
    </row>
    <row r="697" spans="2:6" x14ac:dyDescent="0.25">
      <c r="B697" s="62" t="str">
        <f t="shared" si="10"/>
        <v/>
      </c>
      <c r="C697" s="62"/>
      <c r="D697" s="62"/>
      <c r="E697" s="51"/>
      <c r="F697" s="51"/>
    </row>
    <row r="698" spans="2:6" x14ac:dyDescent="0.25">
      <c r="B698" s="62" t="str">
        <f t="shared" si="10"/>
        <v/>
      </c>
      <c r="C698" s="62"/>
      <c r="D698" s="62"/>
      <c r="E698" s="51"/>
      <c r="F698" s="51"/>
    </row>
    <row r="699" spans="2:6" x14ac:dyDescent="0.25">
      <c r="B699" s="62" t="str">
        <f t="shared" si="10"/>
        <v/>
      </c>
      <c r="C699" s="62"/>
      <c r="D699" s="62"/>
      <c r="E699" s="51"/>
      <c r="F699" s="51"/>
    </row>
    <row r="700" spans="2:6" x14ac:dyDescent="0.25">
      <c r="B700" s="62" t="str">
        <f t="shared" si="10"/>
        <v/>
      </c>
      <c r="C700" s="62"/>
      <c r="D700" s="62"/>
      <c r="E700" s="51"/>
      <c r="F700" s="51"/>
    </row>
    <row r="701" spans="2:6" x14ac:dyDescent="0.25">
      <c r="B701" s="62" t="str">
        <f t="shared" si="10"/>
        <v/>
      </c>
      <c r="C701" s="62"/>
      <c r="D701" s="62"/>
      <c r="E701" s="51"/>
      <c r="F701" s="51"/>
    </row>
    <row r="702" spans="2:6" x14ac:dyDescent="0.25">
      <c r="B702" s="62" t="str">
        <f t="shared" si="10"/>
        <v/>
      </c>
      <c r="C702" s="62"/>
      <c r="D702" s="62"/>
      <c r="E702" s="51"/>
      <c r="F702" s="51"/>
    </row>
    <row r="703" spans="2:6" x14ac:dyDescent="0.25">
      <c r="B703" s="62" t="str">
        <f t="shared" si="10"/>
        <v/>
      </c>
      <c r="C703" s="62"/>
      <c r="D703" s="62"/>
      <c r="E703" s="51"/>
      <c r="F703" s="51"/>
    </row>
    <row r="704" spans="2:6" x14ac:dyDescent="0.25">
      <c r="B704" s="62" t="str">
        <f t="shared" si="10"/>
        <v/>
      </c>
      <c r="C704" s="62"/>
      <c r="D704" s="62"/>
      <c r="E704" s="51"/>
      <c r="F704" s="51"/>
    </row>
    <row r="705" spans="2:6" x14ac:dyDescent="0.25">
      <c r="B705" s="62" t="str">
        <f t="shared" si="10"/>
        <v/>
      </c>
      <c r="C705" s="62"/>
      <c r="D705" s="62"/>
      <c r="E705" s="51"/>
      <c r="F705" s="51"/>
    </row>
    <row r="706" spans="2:6" x14ac:dyDescent="0.25">
      <c r="B706" s="62" t="str">
        <f t="shared" si="10"/>
        <v/>
      </c>
      <c r="C706" s="62"/>
      <c r="D706" s="62"/>
      <c r="E706" s="51"/>
      <c r="F706" s="51"/>
    </row>
    <row r="707" spans="2:6" x14ac:dyDescent="0.25">
      <c r="B707" s="62" t="str">
        <f t="shared" si="10"/>
        <v/>
      </c>
      <c r="C707" s="62"/>
      <c r="D707" s="62"/>
      <c r="E707" s="51"/>
      <c r="F707" s="51"/>
    </row>
    <row r="708" spans="2:6" x14ac:dyDescent="0.25">
      <c r="B708" s="62" t="str">
        <f t="shared" si="10"/>
        <v/>
      </c>
      <c r="C708" s="62"/>
      <c r="D708" s="62"/>
      <c r="E708" s="51"/>
      <c r="F708" s="51"/>
    </row>
    <row r="709" spans="2:6" x14ac:dyDescent="0.25">
      <c r="B709" s="62" t="str">
        <f t="shared" si="10"/>
        <v/>
      </c>
      <c r="C709" s="62"/>
      <c r="D709" s="62"/>
      <c r="E709" s="51"/>
      <c r="F709" s="51"/>
    </row>
    <row r="710" spans="2:6" x14ac:dyDescent="0.25">
      <c r="B710" s="62" t="str">
        <f t="shared" si="10"/>
        <v/>
      </c>
      <c r="C710" s="62"/>
      <c r="D710" s="62"/>
      <c r="E710" s="51"/>
      <c r="F710" s="51"/>
    </row>
    <row r="711" spans="2:6" x14ac:dyDescent="0.25">
      <c r="B711" s="62" t="str">
        <f t="shared" si="10"/>
        <v/>
      </c>
      <c r="C711" s="62"/>
      <c r="D711" s="62"/>
      <c r="E711" s="51"/>
      <c r="F711" s="51"/>
    </row>
    <row r="712" spans="2:6" x14ac:dyDescent="0.25">
      <c r="B712" s="62" t="str">
        <f t="shared" si="10"/>
        <v/>
      </c>
      <c r="C712" s="62"/>
      <c r="D712" s="62"/>
      <c r="E712" s="51"/>
      <c r="F712" s="51"/>
    </row>
    <row r="713" spans="2:6" x14ac:dyDescent="0.25">
      <c r="B713" s="62" t="str">
        <f t="shared" si="10"/>
        <v/>
      </c>
      <c r="C713" s="62"/>
      <c r="D713" s="62"/>
      <c r="E713" s="51"/>
      <c r="F713" s="51"/>
    </row>
    <row r="714" spans="2:6" x14ac:dyDescent="0.25">
      <c r="B714" s="62" t="str">
        <f t="shared" si="10"/>
        <v/>
      </c>
      <c r="C714" s="62"/>
      <c r="D714" s="62"/>
      <c r="E714" s="51"/>
      <c r="F714" s="51"/>
    </row>
    <row r="715" spans="2:6" x14ac:dyDescent="0.25">
      <c r="B715" s="62" t="str">
        <f t="shared" si="10"/>
        <v/>
      </c>
      <c r="C715" s="62"/>
      <c r="D715" s="62"/>
      <c r="E715" s="51"/>
      <c r="F715" s="51"/>
    </row>
    <row r="716" spans="2:6" x14ac:dyDescent="0.25">
      <c r="B716" s="62" t="str">
        <f t="shared" si="10"/>
        <v/>
      </c>
      <c r="C716" s="62"/>
      <c r="D716" s="62"/>
      <c r="E716" s="51"/>
      <c r="F716" s="51"/>
    </row>
    <row r="717" spans="2:6" x14ac:dyDescent="0.25">
      <c r="B717" s="62" t="str">
        <f t="shared" si="10"/>
        <v/>
      </c>
      <c r="C717" s="62"/>
      <c r="D717" s="62"/>
      <c r="E717" s="51"/>
      <c r="F717" s="51"/>
    </row>
    <row r="718" spans="2:6" x14ac:dyDescent="0.25">
      <c r="B718" s="62" t="str">
        <f t="shared" ref="B718:B781" si="11">IF(OR(D718&lt;&gt;0,C718),B717+D718-C718,"")</f>
        <v/>
      </c>
      <c r="C718" s="62"/>
      <c r="D718" s="62"/>
      <c r="E718" s="51"/>
      <c r="F718" s="51"/>
    </row>
    <row r="719" spans="2:6" x14ac:dyDescent="0.25">
      <c r="B719" s="62" t="str">
        <f t="shared" si="11"/>
        <v/>
      </c>
      <c r="C719" s="62"/>
      <c r="D719" s="62"/>
      <c r="E719" s="51"/>
      <c r="F719" s="51"/>
    </row>
    <row r="720" spans="2:6" x14ac:dyDescent="0.25">
      <c r="B720" s="62" t="str">
        <f t="shared" si="11"/>
        <v/>
      </c>
      <c r="C720" s="62"/>
      <c r="D720" s="62"/>
      <c r="E720" s="51"/>
      <c r="F720" s="51"/>
    </row>
    <row r="721" spans="2:6" x14ac:dyDescent="0.25">
      <c r="B721" s="62" t="str">
        <f t="shared" si="11"/>
        <v/>
      </c>
      <c r="C721" s="62"/>
      <c r="D721" s="62"/>
      <c r="E721" s="51"/>
      <c r="F721" s="51"/>
    </row>
    <row r="722" spans="2:6" x14ac:dyDescent="0.25">
      <c r="B722" s="62" t="str">
        <f t="shared" si="11"/>
        <v/>
      </c>
      <c r="C722" s="62"/>
      <c r="D722" s="62"/>
      <c r="E722" s="51"/>
      <c r="F722" s="51"/>
    </row>
    <row r="723" spans="2:6" x14ac:dyDescent="0.25">
      <c r="B723" s="62" t="str">
        <f t="shared" si="11"/>
        <v/>
      </c>
      <c r="C723" s="62"/>
      <c r="D723" s="62"/>
      <c r="E723" s="51"/>
      <c r="F723" s="51"/>
    </row>
    <row r="724" spans="2:6" x14ac:dyDescent="0.25">
      <c r="B724" s="62" t="str">
        <f t="shared" si="11"/>
        <v/>
      </c>
      <c r="C724" s="62"/>
      <c r="D724" s="62"/>
      <c r="E724" s="51"/>
      <c r="F724" s="51"/>
    </row>
    <row r="725" spans="2:6" x14ac:dyDescent="0.25">
      <c r="B725" s="62" t="str">
        <f t="shared" si="11"/>
        <v/>
      </c>
      <c r="C725" s="62"/>
      <c r="D725" s="62"/>
      <c r="E725" s="51"/>
      <c r="F725" s="51"/>
    </row>
    <row r="726" spans="2:6" x14ac:dyDescent="0.25">
      <c r="B726" s="62" t="str">
        <f t="shared" si="11"/>
        <v/>
      </c>
      <c r="C726" s="62"/>
      <c r="D726" s="62"/>
      <c r="E726" s="51"/>
      <c r="F726" s="51"/>
    </row>
    <row r="727" spans="2:6" x14ac:dyDescent="0.25">
      <c r="B727" s="62" t="str">
        <f t="shared" si="11"/>
        <v/>
      </c>
      <c r="C727" s="62"/>
      <c r="D727" s="62"/>
      <c r="E727" s="51"/>
      <c r="F727" s="51"/>
    </row>
    <row r="728" spans="2:6" x14ac:dyDescent="0.25">
      <c r="B728" s="62" t="str">
        <f t="shared" si="11"/>
        <v/>
      </c>
      <c r="C728" s="62"/>
      <c r="D728" s="62"/>
      <c r="E728" s="51"/>
      <c r="F728" s="51"/>
    </row>
    <row r="729" spans="2:6" x14ac:dyDescent="0.25">
      <c r="B729" s="62" t="str">
        <f t="shared" si="11"/>
        <v/>
      </c>
      <c r="C729" s="62"/>
      <c r="D729" s="62"/>
      <c r="E729" s="51"/>
      <c r="F729" s="51"/>
    </row>
    <row r="730" spans="2:6" x14ac:dyDescent="0.25">
      <c r="B730" s="62" t="str">
        <f t="shared" si="11"/>
        <v/>
      </c>
      <c r="C730" s="62"/>
      <c r="D730" s="62"/>
      <c r="E730" s="51"/>
      <c r="F730" s="51"/>
    </row>
    <row r="731" spans="2:6" x14ac:dyDescent="0.25">
      <c r="B731" s="62" t="str">
        <f t="shared" si="11"/>
        <v/>
      </c>
      <c r="C731" s="62"/>
      <c r="D731" s="62"/>
      <c r="E731" s="51"/>
      <c r="F731" s="51"/>
    </row>
    <row r="732" spans="2:6" x14ac:dyDescent="0.25">
      <c r="B732" s="62" t="str">
        <f t="shared" si="11"/>
        <v/>
      </c>
      <c r="C732" s="62"/>
      <c r="D732" s="62"/>
      <c r="E732" s="51"/>
      <c r="F732" s="51"/>
    </row>
    <row r="733" spans="2:6" x14ac:dyDescent="0.25">
      <c r="B733" s="62" t="str">
        <f t="shared" si="11"/>
        <v/>
      </c>
      <c r="C733" s="62"/>
      <c r="D733" s="62"/>
      <c r="E733" s="51"/>
      <c r="F733" s="51"/>
    </row>
    <row r="734" spans="2:6" x14ac:dyDescent="0.25">
      <c r="B734" s="62" t="str">
        <f t="shared" si="11"/>
        <v/>
      </c>
      <c r="C734" s="62"/>
      <c r="D734" s="62"/>
      <c r="E734" s="51"/>
      <c r="F734" s="51"/>
    </row>
    <row r="735" spans="2:6" x14ac:dyDescent="0.25">
      <c r="B735" s="62" t="str">
        <f t="shared" si="11"/>
        <v/>
      </c>
      <c r="C735" s="62"/>
      <c r="D735" s="62"/>
      <c r="E735" s="51"/>
      <c r="F735" s="51"/>
    </row>
    <row r="736" spans="2:6" x14ac:dyDescent="0.25">
      <c r="B736" s="62" t="str">
        <f t="shared" si="11"/>
        <v/>
      </c>
      <c r="C736" s="62"/>
      <c r="D736" s="62"/>
      <c r="E736" s="51"/>
      <c r="F736" s="51"/>
    </row>
    <row r="737" spans="2:6" x14ac:dyDescent="0.25">
      <c r="B737" s="62" t="str">
        <f t="shared" si="11"/>
        <v/>
      </c>
      <c r="C737" s="62"/>
      <c r="D737" s="62"/>
      <c r="E737" s="51"/>
      <c r="F737" s="51"/>
    </row>
    <row r="738" spans="2:6" x14ac:dyDescent="0.25">
      <c r="B738" s="62" t="str">
        <f t="shared" si="11"/>
        <v/>
      </c>
      <c r="C738" s="62"/>
      <c r="D738" s="62"/>
      <c r="E738" s="51"/>
      <c r="F738" s="51"/>
    </row>
    <row r="739" spans="2:6" x14ac:dyDescent="0.25">
      <c r="B739" s="62" t="str">
        <f t="shared" si="11"/>
        <v/>
      </c>
      <c r="C739" s="62"/>
      <c r="D739" s="62"/>
      <c r="E739" s="51"/>
      <c r="F739" s="51"/>
    </row>
    <row r="740" spans="2:6" x14ac:dyDescent="0.25">
      <c r="B740" s="62" t="str">
        <f t="shared" si="11"/>
        <v/>
      </c>
      <c r="C740" s="62"/>
      <c r="D740" s="62"/>
      <c r="E740" s="51"/>
      <c r="F740" s="51"/>
    </row>
    <row r="741" spans="2:6" x14ac:dyDescent="0.25">
      <c r="B741" s="62" t="str">
        <f t="shared" si="11"/>
        <v/>
      </c>
      <c r="C741" s="62"/>
      <c r="D741" s="62"/>
      <c r="E741" s="51"/>
      <c r="F741" s="51"/>
    </row>
    <row r="742" spans="2:6" x14ac:dyDescent="0.25">
      <c r="B742" s="62" t="str">
        <f t="shared" si="11"/>
        <v/>
      </c>
      <c r="C742" s="62"/>
      <c r="D742" s="62"/>
      <c r="E742" s="51"/>
      <c r="F742" s="51"/>
    </row>
    <row r="743" spans="2:6" x14ac:dyDescent="0.25">
      <c r="B743" s="62" t="str">
        <f t="shared" si="11"/>
        <v/>
      </c>
      <c r="C743" s="62"/>
      <c r="D743" s="62"/>
      <c r="E743" s="51"/>
      <c r="F743" s="51"/>
    </row>
    <row r="744" spans="2:6" x14ac:dyDescent="0.25">
      <c r="B744" s="62" t="str">
        <f t="shared" si="11"/>
        <v/>
      </c>
      <c r="C744" s="62"/>
      <c r="D744" s="62"/>
      <c r="E744" s="51"/>
      <c r="F744" s="51"/>
    </row>
    <row r="745" spans="2:6" x14ac:dyDescent="0.25">
      <c r="B745" s="62" t="str">
        <f t="shared" si="11"/>
        <v/>
      </c>
      <c r="C745" s="62"/>
      <c r="D745" s="62"/>
      <c r="E745" s="51"/>
      <c r="F745" s="51"/>
    </row>
    <row r="746" spans="2:6" x14ac:dyDescent="0.25">
      <c r="B746" s="62" t="str">
        <f t="shared" si="11"/>
        <v/>
      </c>
      <c r="C746" s="62"/>
      <c r="D746" s="62"/>
      <c r="E746" s="51"/>
      <c r="F746" s="51"/>
    </row>
    <row r="747" spans="2:6" x14ac:dyDescent="0.25">
      <c r="B747" s="62" t="str">
        <f t="shared" si="11"/>
        <v/>
      </c>
      <c r="C747" s="62"/>
      <c r="D747" s="62"/>
      <c r="E747" s="51"/>
      <c r="F747" s="51"/>
    </row>
    <row r="748" spans="2:6" x14ac:dyDescent="0.25">
      <c r="B748" s="62" t="str">
        <f t="shared" si="11"/>
        <v/>
      </c>
      <c r="C748" s="62"/>
      <c r="D748" s="62"/>
      <c r="E748" s="51"/>
      <c r="F748" s="51"/>
    </row>
    <row r="749" spans="2:6" x14ac:dyDescent="0.25">
      <c r="B749" s="62" t="str">
        <f t="shared" si="11"/>
        <v/>
      </c>
      <c r="C749" s="62"/>
      <c r="D749" s="62"/>
      <c r="E749" s="51"/>
      <c r="F749" s="51"/>
    </row>
    <row r="750" spans="2:6" x14ac:dyDescent="0.25">
      <c r="B750" s="62" t="str">
        <f t="shared" si="11"/>
        <v/>
      </c>
      <c r="C750" s="62"/>
      <c r="D750" s="62"/>
      <c r="E750" s="51"/>
      <c r="F750" s="51"/>
    </row>
    <row r="751" spans="2:6" x14ac:dyDescent="0.25">
      <c r="B751" s="62" t="str">
        <f t="shared" si="11"/>
        <v/>
      </c>
      <c r="C751" s="62"/>
      <c r="D751" s="62"/>
      <c r="E751" s="51"/>
      <c r="F751" s="51"/>
    </row>
    <row r="752" spans="2:6" x14ac:dyDescent="0.25">
      <c r="B752" s="62" t="str">
        <f t="shared" si="11"/>
        <v/>
      </c>
      <c r="C752" s="62"/>
      <c r="D752" s="62"/>
      <c r="E752" s="51"/>
      <c r="F752" s="51"/>
    </row>
    <row r="753" spans="2:6" x14ac:dyDescent="0.25">
      <c r="B753" s="62" t="str">
        <f t="shared" si="11"/>
        <v/>
      </c>
      <c r="C753" s="62"/>
      <c r="D753" s="62"/>
      <c r="E753" s="51"/>
      <c r="F753" s="51"/>
    </row>
    <row r="754" spans="2:6" x14ac:dyDescent="0.25">
      <c r="B754" s="62" t="str">
        <f t="shared" si="11"/>
        <v/>
      </c>
      <c r="C754" s="62"/>
      <c r="D754" s="62"/>
      <c r="E754" s="51"/>
      <c r="F754" s="51"/>
    </row>
    <row r="755" spans="2:6" x14ac:dyDescent="0.25">
      <c r="B755" s="62" t="str">
        <f t="shared" si="11"/>
        <v/>
      </c>
      <c r="C755" s="62"/>
      <c r="D755" s="62"/>
      <c r="E755" s="51"/>
      <c r="F755" s="51"/>
    </row>
    <row r="756" spans="2:6" x14ac:dyDescent="0.25">
      <c r="B756" s="62" t="str">
        <f t="shared" si="11"/>
        <v/>
      </c>
      <c r="C756" s="62"/>
      <c r="D756" s="62"/>
      <c r="E756" s="51"/>
      <c r="F756" s="51"/>
    </row>
    <row r="757" spans="2:6" x14ac:dyDescent="0.25">
      <c r="B757" s="62" t="str">
        <f t="shared" si="11"/>
        <v/>
      </c>
      <c r="C757" s="62"/>
      <c r="D757" s="62"/>
      <c r="E757" s="51"/>
      <c r="F757" s="51"/>
    </row>
    <row r="758" spans="2:6" x14ac:dyDescent="0.25">
      <c r="B758" s="62" t="str">
        <f t="shared" si="11"/>
        <v/>
      </c>
      <c r="C758" s="62"/>
      <c r="D758" s="62"/>
      <c r="E758" s="51"/>
      <c r="F758" s="51"/>
    </row>
    <row r="759" spans="2:6" x14ac:dyDescent="0.25">
      <c r="B759" s="62" t="str">
        <f t="shared" si="11"/>
        <v/>
      </c>
      <c r="C759" s="62"/>
      <c r="D759" s="62"/>
      <c r="E759" s="51"/>
      <c r="F759" s="51"/>
    </row>
    <row r="760" spans="2:6" x14ac:dyDescent="0.25">
      <c r="B760" s="62" t="str">
        <f t="shared" si="11"/>
        <v/>
      </c>
      <c r="C760" s="62"/>
      <c r="D760" s="62"/>
      <c r="E760" s="51"/>
      <c r="F760" s="51"/>
    </row>
    <row r="761" spans="2:6" x14ac:dyDescent="0.25">
      <c r="B761" s="62" t="str">
        <f t="shared" si="11"/>
        <v/>
      </c>
      <c r="C761" s="62"/>
      <c r="D761" s="62"/>
      <c r="E761" s="51"/>
      <c r="F761" s="51"/>
    </row>
    <row r="762" spans="2:6" x14ac:dyDescent="0.25">
      <c r="B762" s="62" t="str">
        <f t="shared" si="11"/>
        <v/>
      </c>
      <c r="C762" s="62"/>
      <c r="D762" s="62"/>
      <c r="E762" s="51"/>
      <c r="F762" s="51"/>
    </row>
    <row r="763" spans="2:6" x14ac:dyDescent="0.25">
      <c r="B763" s="62" t="str">
        <f t="shared" si="11"/>
        <v/>
      </c>
      <c r="C763" s="62"/>
      <c r="D763" s="62"/>
      <c r="E763" s="51"/>
      <c r="F763" s="51"/>
    </row>
    <row r="764" spans="2:6" x14ac:dyDescent="0.25">
      <c r="B764" s="62" t="str">
        <f t="shared" si="11"/>
        <v/>
      </c>
      <c r="C764" s="62"/>
      <c r="D764" s="62"/>
      <c r="E764" s="51"/>
      <c r="F764" s="51"/>
    </row>
    <row r="765" spans="2:6" x14ac:dyDescent="0.25">
      <c r="B765" s="62" t="str">
        <f t="shared" si="11"/>
        <v/>
      </c>
      <c r="C765" s="62"/>
      <c r="D765" s="62"/>
      <c r="E765" s="51"/>
      <c r="F765" s="51"/>
    </row>
    <row r="766" spans="2:6" x14ac:dyDescent="0.25">
      <c r="B766" s="62" t="str">
        <f t="shared" si="11"/>
        <v/>
      </c>
      <c r="C766" s="62"/>
      <c r="D766" s="62"/>
      <c r="E766" s="51"/>
      <c r="F766" s="51"/>
    </row>
    <row r="767" spans="2:6" x14ac:dyDescent="0.25">
      <c r="B767" s="62" t="str">
        <f t="shared" si="11"/>
        <v/>
      </c>
      <c r="C767" s="62"/>
      <c r="D767" s="62"/>
      <c r="E767" s="51"/>
      <c r="F767" s="51"/>
    </row>
    <row r="768" spans="2:6" x14ac:dyDescent="0.25">
      <c r="B768" s="62" t="str">
        <f t="shared" si="11"/>
        <v/>
      </c>
      <c r="C768" s="62"/>
      <c r="D768" s="62"/>
      <c r="E768" s="51"/>
      <c r="F768" s="51"/>
    </row>
    <row r="769" spans="2:6" x14ac:dyDescent="0.25">
      <c r="B769" s="62" t="str">
        <f t="shared" si="11"/>
        <v/>
      </c>
      <c r="C769" s="62"/>
      <c r="D769" s="62"/>
      <c r="E769" s="51"/>
      <c r="F769" s="51"/>
    </row>
    <row r="770" spans="2:6" x14ac:dyDescent="0.25">
      <c r="B770" s="62" t="str">
        <f t="shared" si="11"/>
        <v/>
      </c>
      <c r="C770" s="62"/>
      <c r="D770" s="62"/>
      <c r="E770" s="51"/>
      <c r="F770" s="51"/>
    </row>
    <row r="771" spans="2:6" x14ac:dyDescent="0.25">
      <c r="B771" s="62" t="str">
        <f t="shared" si="11"/>
        <v/>
      </c>
      <c r="C771" s="62"/>
      <c r="D771" s="62"/>
      <c r="E771" s="51"/>
      <c r="F771" s="51"/>
    </row>
    <row r="772" spans="2:6" x14ac:dyDescent="0.25">
      <c r="B772" s="62" t="str">
        <f t="shared" si="11"/>
        <v/>
      </c>
      <c r="C772" s="62"/>
      <c r="D772" s="62"/>
      <c r="E772" s="51"/>
      <c r="F772" s="51"/>
    </row>
    <row r="773" spans="2:6" x14ac:dyDescent="0.25">
      <c r="B773" s="62" t="str">
        <f t="shared" si="11"/>
        <v/>
      </c>
      <c r="C773" s="62"/>
      <c r="D773" s="62"/>
      <c r="E773" s="51"/>
      <c r="F773" s="51"/>
    </row>
    <row r="774" spans="2:6" x14ac:dyDescent="0.25">
      <c r="B774" s="62" t="str">
        <f t="shared" si="11"/>
        <v/>
      </c>
      <c r="C774" s="62"/>
      <c r="D774" s="62"/>
      <c r="E774" s="51"/>
      <c r="F774" s="51"/>
    </row>
    <row r="775" spans="2:6" x14ac:dyDescent="0.25">
      <c r="B775" s="62" t="str">
        <f t="shared" si="11"/>
        <v/>
      </c>
      <c r="C775" s="62"/>
      <c r="D775" s="62"/>
      <c r="E775" s="51"/>
      <c r="F775" s="51"/>
    </row>
    <row r="776" spans="2:6" x14ac:dyDescent="0.25">
      <c r="B776" s="62" t="str">
        <f t="shared" si="11"/>
        <v/>
      </c>
      <c r="C776" s="62"/>
      <c r="D776" s="62"/>
      <c r="E776" s="51"/>
      <c r="F776" s="51"/>
    </row>
    <row r="777" spans="2:6" x14ac:dyDescent="0.25">
      <c r="B777" s="62" t="str">
        <f t="shared" si="11"/>
        <v/>
      </c>
      <c r="C777" s="62"/>
      <c r="D777" s="62"/>
      <c r="E777" s="51"/>
      <c r="F777" s="51"/>
    </row>
    <row r="778" spans="2:6" x14ac:dyDescent="0.25">
      <c r="B778" s="62" t="str">
        <f t="shared" si="11"/>
        <v/>
      </c>
      <c r="C778" s="62"/>
      <c r="D778" s="62"/>
      <c r="E778" s="51"/>
      <c r="F778" s="51"/>
    </row>
    <row r="779" spans="2:6" x14ac:dyDescent="0.25">
      <c r="B779" s="62" t="str">
        <f t="shared" si="11"/>
        <v/>
      </c>
      <c r="C779" s="62"/>
      <c r="D779" s="62"/>
      <c r="E779" s="51"/>
      <c r="F779" s="51"/>
    </row>
    <row r="780" spans="2:6" x14ac:dyDescent="0.25">
      <c r="B780" s="62" t="str">
        <f t="shared" si="11"/>
        <v/>
      </c>
      <c r="C780" s="62"/>
      <c r="D780" s="62"/>
      <c r="E780" s="51"/>
      <c r="F780" s="51"/>
    </row>
    <row r="781" spans="2:6" x14ac:dyDescent="0.25">
      <c r="B781" s="62" t="str">
        <f t="shared" si="11"/>
        <v/>
      </c>
      <c r="C781" s="62"/>
      <c r="D781" s="62"/>
      <c r="E781" s="51"/>
      <c r="F781" s="51"/>
    </row>
    <row r="782" spans="2:6" x14ac:dyDescent="0.25">
      <c r="B782" s="62" t="str">
        <f t="shared" ref="B782:B845" si="12">IF(OR(D782&lt;&gt;0,C782),B781+D782-C782,"")</f>
        <v/>
      </c>
      <c r="C782" s="62"/>
      <c r="D782" s="62"/>
      <c r="E782" s="51"/>
      <c r="F782" s="51"/>
    </row>
    <row r="783" spans="2:6" x14ac:dyDescent="0.25">
      <c r="B783" s="62" t="str">
        <f t="shared" si="12"/>
        <v/>
      </c>
      <c r="C783" s="62"/>
      <c r="D783" s="62"/>
      <c r="E783" s="51"/>
      <c r="F783" s="51"/>
    </row>
    <row r="784" spans="2:6" x14ac:dyDescent="0.25">
      <c r="B784" s="62" t="str">
        <f t="shared" si="12"/>
        <v/>
      </c>
      <c r="C784" s="62"/>
      <c r="D784" s="62"/>
      <c r="E784" s="51"/>
      <c r="F784" s="51"/>
    </row>
    <row r="785" spans="2:6" x14ac:dyDescent="0.25">
      <c r="B785" s="62" t="str">
        <f t="shared" si="12"/>
        <v/>
      </c>
      <c r="C785" s="62"/>
      <c r="D785" s="62"/>
      <c r="E785" s="51"/>
      <c r="F785" s="51"/>
    </row>
    <row r="786" spans="2:6" x14ac:dyDescent="0.25">
      <c r="B786" s="62" t="str">
        <f t="shared" si="12"/>
        <v/>
      </c>
      <c r="C786" s="62"/>
      <c r="D786" s="62"/>
      <c r="E786" s="51"/>
      <c r="F786" s="51"/>
    </row>
    <row r="787" spans="2:6" x14ac:dyDescent="0.25">
      <c r="B787" s="62" t="str">
        <f t="shared" si="12"/>
        <v/>
      </c>
      <c r="C787" s="62"/>
      <c r="D787" s="62"/>
      <c r="E787" s="51"/>
      <c r="F787" s="51"/>
    </row>
    <row r="788" spans="2:6" x14ac:dyDescent="0.25">
      <c r="B788" s="62" t="str">
        <f t="shared" si="12"/>
        <v/>
      </c>
      <c r="C788" s="62"/>
      <c r="D788" s="62"/>
      <c r="E788" s="51"/>
      <c r="F788" s="51"/>
    </row>
    <row r="789" spans="2:6" x14ac:dyDescent="0.25">
      <c r="B789" s="62" t="str">
        <f t="shared" si="12"/>
        <v/>
      </c>
      <c r="C789" s="62"/>
      <c r="D789" s="62"/>
      <c r="E789" s="51"/>
      <c r="F789" s="51"/>
    </row>
    <row r="790" spans="2:6" x14ac:dyDescent="0.25">
      <c r="B790" s="62" t="str">
        <f t="shared" si="12"/>
        <v/>
      </c>
      <c r="C790" s="62"/>
      <c r="D790" s="62"/>
      <c r="E790" s="51"/>
      <c r="F790" s="51"/>
    </row>
    <row r="791" spans="2:6" x14ac:dyDescent="0.25">
      <c r="B791" s="62" t="str">
        <f t="shared" si="12"/>
        <v/>
      </c>
      <c r="C791" s="62"/>
      <c r="D791" s="62"/>
      <c r="E791" s="51"/>
      <c r="F791" s="51"/>
    </row>
    <row r="792" spans="2:6" x14ac:dyDescent="0.25">
      <c r="B792" s="62" t="str">
        <f t="shared" si="12"/>
        <v/>
      </c>
      <c r="C792" s="62"/>
      <c r="D792" s="62"/>
      <c r="E792" s="51"/>
      <c r="F792" s="51"/>
    </row>
    <row r="793" spans="2:6" x14ac:dyDescent="0.25">
      <c r="B793" s="62" t="str">
        <f t="shared" si="12"/>
        <v/>
      </c>
      <c r="C793" s="62"/>
      <c r="D793" s="62"/>
      <c r="E793" s="51"/>
      <c r="F793" s="51"/>
    </row>
    <row r="794" spans="2:6" x14ac:dyDescent="0.25">
      <c r="B794" s="62" t="str">
        <f t="shared" si="12"/>
        <v/>
      </c>
      <c r="C794" s="62"/>
      <c r="D794" s="62"/>
      <c r="E794" s="51"/>
      <c r="F794" s="51"/>
    </row>
    <row r="795" spans="2:6" x14ac:dyDescent="0.25">
      <c r="B795" s="62" t="str">
        <f t="shared" si="12"/>
        <v/>
      </c>
      <c r="C795" s="62"/>
      <c r="D795" s="62"/>
      <c r="E795" s="51"/>
      <c r="F795" s="51"/>
    </row>
    <row r="796" spans="2:6" x14ac:dyDescent="0.25">
      <c r="B796" s="62" t="str">
        <f t="shared" si="12"/>
        <v/>
      </c>
      <c r="C796" s="62"/>
      <c r="D796" s="62"/>
      <c r="E796" s="51"/>
      <c r="F796" s="51"/>
    </row>
    <row r="797" spans="2:6" x14ac:dyDescent="0.25">
      <c r="B797" s="62" t="str">
        <f t="shared" si="12"/>
        <v/>
      </c>
      <c r="C797" s="62"/>
      <c r="D797" s="62"/>
      <c r="E797" s="51"/>
      <c r="F797" s="51"/>
    </row>
    <row r="798" spans="2:6" x14ac:dyDescent="0.25">
      <c r="B798" s="62" t="str">
        <f t="shared" si="12"/>
        <v/>
      </c>
      <c r="C798" s="62"/>
      <c r="D798" s="62"/>
      <c r="E798" s="51"/>
      <c r="F798" s="51"/>
    </row>
    <row r="799" spans="2:6" x14ac:dyDescent="0.25">
      <c r="B799" s="62" t="str">
        <f t="shared" si="12"/>
        <v/>
      </c>
      <c r="C799" s="62"/>
      <c r="D799" s="62"/>
      <c r="E799" s="51"/>
      <c r="F799" s="51"/>
    </row>
    <row r="800" spans="2:6" x14ac:dyDescent="0.25">
      <c r="B800" s="62" t="str">
        <f t="shared" si="12"/>
        <v/>
      </c>
      <c r="C800" s="62"/>
      <c r="D800" s="62"/>
      <c r="E800" s="51"/>
      <c r="F800" s="51"/>
    </row>
    <row r="801" spans="2:6" x14ac:dyDescent="0.25">
      <c r="B801" s="62" t="str">
        <f t="shared" si="12"/>
        <v/>
      </c>
      <c r="C801" s="62"/>
      <c r="D801" s="62"/>
      <c r="E801" s="51"/>
      <c r="F801" s="51"/>
    </row>
    <row r="802" spans="2:6" x14ac:dyDescent="0.25">
      <c r="B802" s="62" t="str">
        <f t="shared" si="12"/>
        <v/>
      </c>
      <c r="C802" s="62"/>
      <c r="D802" s="62"/>
      <c r="E802" s="51"/>
      <c r="F802" s="51"/>
    </row>
    <row r="803" spans="2:6" x14ac:dyDescent="0.25">
      <c r="B803" s="62" t="str">
        <f t="shared" si="12"/>
        <v/>
      </c>
      <c r="C803" s="62"/>
      <c r="D803" s="62"/>
      <c r="E803" s="51"/>
      <c r="F803" s="51"/>
    </row>
    <row r="804" spans="2:6" x14ac:dyDescent="0.25">
      <c r="B804" s="62" t="str">
        <f t="shared" si="12"/>
        <v/>
      </c>
      <c r="C804" s="62"/>
      <c r="D804" s="62"/>
      <c r="E804" s="51"/>
      <c r="F804" s="51"/>
    </row>
    <row r="805" spans="2:6" x14ac:dyDescent="0.25">
      <c r="B805" s="62" t="str">
        <f t="shared" si="12"/>
        <v/>
      </c>
      <c r="C805" s="62"/>
      <c r="D805" s="62"/>
      <c r="E805" s="51"/>
      <c r="F805" s="51"/>
    </row>
    <row r="806" spans="2:6" x14ac:dyDescent="0.25">
      <c r="B806" s="62" t="str">
        <f t="shared" si="12"/>
        <v/>
      </c>
      <c r="C806" s="62"/>
      <c r="D806" s="62"/>
      <c r="E806" s="51"/>
      <c r="F806" s="51"/>
    </row>
    <row r="807" spans="2:6" x14ac:dyDescent="0.25">
      <c r="B807" s="62" t="str">
        <f t="shared" si="12"/>
        <v/>
      </c>
      <c r="C807" s="62"/>
      <c r="D807" s="62"/>
      <c r="E807" s="51"/>
      <c r="F807" s="51"/>
    </row>
    <row r="808" spans="2:6" x14ac:dyDescent="0.25">
      <c r="B808" s="62" t="str">
        <f t="shared" si="12"/>
        <v/>
      </c>
      <c r="C808" s="62"/>
      <c r="D808" s="62"/>
      <c r="E808" s="51"/>
      <c r="F808" s="51"/>
    </row>
    <row r="809" spans="2:6" x14ac:dyDescent="0.25">
      <c r="B809" s="62" t="str">
        <f t="shared" si="12"/>
        <v/>
      </c>
      <c r="C809" s="62"/>
      <c r="D809" s="62"/>
      <c r="E809" s="51"/>
      <c r="F809" s="51"/>
    </row>
    <row r="810" spans="2:6" x14ac:dyDescent="0.25">
      <c r="B810" s="62" t="str">
        <f t="shared" si="12"/>
        <v/>
      </c>
      <c r="C810" s="62"/>
      <c r="D810" s="62"/>
      <c r="E810" s="51"/>
      <c r="F810" s="51"/>
    </row>
    <row r="811" spans="2:6" x14ac:dyDescent="0.25">
      <c r="B811" s="62" t="str">
        <f t="shared" si="12"/>
        <v/>
      </c>
      <c r="C811" s="62"/>
      <c r="D811" s="62"/>
      <c r="E811" s="51"/>
      <c r="F811" s="51"/>
    </row>
    <row r="812" spans="2:6" x14ac:dyDescent="0.25">
      <c r="B812" s="62" t="str">
        <f t="shared" si="12"/>
        <v/>
      </c>
      <c r="C812" s="62"/>
      <c r="D812" s="62"/>
      <c r="E812" s="51"/>
      <c r="F812" s="51"/>
    </row>
    <row r="813" spans="2:6" x14ac:dyDescent="0.25">
      <c r="B813" s="62" t="str">
        <f t="shared" si="12"/>
        <v/>
      </c>
      <c r="C813" s="62"/>
      <c r="D813" s="62"/>
      <c r="E813" s="51"/>
      <c r="F813" s="51"/>
    </row>
    <row r="814" spans="2:6" x14ac:dyDescent="0.25">
      <c r="B814" s="62" t="str">
        <f t="shared" si="12"/>
        <v/>
      </c>
      <c r="C814" s="62"/>
      <c r="D814" s="62"/>
      <c r="E814" s="51"/>
      <c r="F814" s="51"/>
    </row>
    <row r="815" spans="2:6" x14ac:dyDescent="0.25">
      <c r="B815" s="62" t="str">
        <f t="shared" si="12"/>
        <v/>
      </c>
      <c r="C815" s="62"/>
      <c r="D815" s="62"/>
      <c r="E815" s="51"/>
      <c r="F815" s="51"/>
    </row>
    <row r="816" spans="2:6" x14ac:dyDescent="0.25">
      <c r="B816" s="62" t="str">
        <f t="shared" si="12"/>
        <v/>
      </c>
      <c r="C816" s="62"/>
      <c r="D816" s="62"/>
      <c r="E816" s="51"/>
      <c r="F816" s="51"/>
    </row>
    <row r="817" spans="2:6" x14ac:dyDescent="0.25">
      <c r="B817" s="62" t="str">
        <f t="shared" si="12"/>
        <v/>
      </c>
      <c r="C817" s="62"/>
      <c r="D817" s="62"/>
      <c r="E817" s="51"/>
      <c r="F817" s="51"/>
    </row>
    <row r="818" spans="2:6" x14ac:dyDescent="0.25">
      <c r="B818" s="62" t="str">
        <f t="shared" si="12"/>
        <v/>
      </c>
      <c r="C818" s="62"/>
      <c r="D818" s="62"/>
      <c r="E818" s="51"/>
      <c r="F818" s="51"/>
    </row>
    <row r="819" spans="2:6" x14ac:dyDescent="0.25">
      <c r="B819" s="62" t="str">
        <f t="shared" si="12"/>
        <v/>
      </c>
      <c r="C819" s="62"/>
      <c r="D819" s="62"/>
      <c r="E819" s="51"/>
      <c r="F819" s="51"/>
    </row>
    <row r="820" spans="2:6" x14ac:dyDescent="0.25">
      <c r="B820" s="62" t="str">
        <f t="shared" si="12"/>
        <v/>
      </c>
      <c r="C820" s="62"/>
      <c r="D820" s="62"/>
      <c r="E820" s="51"/>
      <c r="F820" s="51"/>
    </row>
    <row r="821" spans="2:6" x14ac:dyDescent="0.25">
      <c r="B821" s="62" t="str">
        <f t="shared" si="12"/>
        <v/>
      </c>
      <c r="C821" s="62"/>
      <c r="D821" s="62"/>
      <c r="E821" s="51"/>
      <c r="F821" s="51"/>
    </row>
    <row r="822" spans="2:6" x14ac:dyDescent="0.25">
      <c r="B822" s="62" t="str">
        <f t="shared" si="12"/>
        <v/>
      </c>
      <c r="C822" s="62"/>
      <c r="D822" s="62"/>
      <c r="E822" s="51"/>
      <c r="F822" s="51"/>
    </row>
    <row r="823" spans="2:6" x14ac:dyDescent="0.25">
      <c r="B823" s="62" t="str">
        <f t="shared" si="12"/>
        <v/>
      </c>
      <c r="C823" s="62"/>
      <c r="D823" s="62"/>
      <c r="E823" s="51"/>
      <c r="F823" s="51"/>
    </row>
    <row r="824" spans="2:6" x14ac:dyDescent="0.25">
      <c r="B824" s="62" t="str">
        <f t="shared" si="12"/>
        <v/>
      </c>
      <c r="C824" s="62"/>
      <c r="D824" s="62"/>
      <c r="E824" s="51"/>
      <c r="F824" s="51"/>
    </row>
    <row r="825" spans="2:6" x14ac:dyDescent="0.25">
      <c r="B825" s="62" t="str">
        <f t="shared" si="12"/>
        <v/>
      </c>
      <c r="C825" s="62"/>
      <c r="D825" s="62"/>
      <c r="E825" s="51"/>
      <c r="F825" s="51"/>
    </row>
    <row r="826" spans="2:6" x14ac:dyDescent="0.25">
      <c r="B826" s="62" t="str">
        <f t="shared" si="12"/>
        <v/>
      </c>
      <c r="C826" s="62"/>
      <c r="D826" s="62"/>
      <c r="E826" s="51"/>
      <c r="F826" s="51"/>
    </row>
    <row r="827" spans="2:6" x14ac:dyDescent="0.25">
      <c r="B827" s="62" t="str">
        <f t="shared" si="12"/>
        <v/>
      </c>
      <c r="C827" s="62"/>
      <c r="D827" s="62"/>
      <c r="E827" s="51"/>
      <c r="F827" s="51"/>
    </row>
    <row r="828" spans="2:6" x14ac:dyDescent="0.25">
      <c r="B828" s="62" t="str">
        <f t="shared" si="12"/>
        <v/>
      </c>
      <c r="C828" s="62"/>
      <c r="D828" s="62"/>
      <c r="E828" s="51"/>
      <c r="F828" s="51"/>
    </row>
    <row r="829" spans="2:6" x14ac:dyDescent="0.25">
      <c r="B829" s="62" t="str">
        <f t="shared" si="12"/>
        <v/>
      </c>
      <c r="C829" s="62"/>
      <c r="D829" s="62"/>
      <c r="E829" s="51"/>
      <c r="F829" s="51"/>
    </row>
    <row r="830" spans="2:6" x14ac:dyDescent="0.25">
      <c r="B830" s="62" t="str">
        <f t="shared" si="12"/>
        <v/>
      </c>
      <c r="C830" s="62"/>
      <c r="D830" s="62"/>
      <c r="E830" s="51"/>
      <c r="F830" s="51"/>
    </row>
    <row r="831" spans="2:6" x14ac:dyDescent="0.25">
      <c r="B831" s="62" t="str">
        <f t="shared" si="12"/>
        <v/>
      </c>
      <c r="C831" s="62"/>
      <c r="D831" s="62"/>
      <c r="E831" s="51"/>
      <c r="F831" s="51"/>
    </row>
    <row r="832" spans="2:6" x14ac:dyDescent="0.25">
      <c r="B832" s="62" t="str">
        <f t="shared" si="12"/>
        <v/>
      </c>
      <c r="C832" s="62"/>
      <c r="D832" s="62"/>
      <c r="E832" s="51"/>
      <c r="F832" s="51"/>
    </row>
    <row r="833" spans="2:6" x14ac:dyDescent="0.25">
      <c r="B833" s="62" t="str">
        <f t="shared" si="12"/>
        <v/>
      </c>
      <c r="C833" s="62"/>
      <c r="D833" s="62"/>
      <c r="E833" s="51"/>
      <c r="F833" s="51"/>
    </row>
    <row r="834" spans="2:6" x14ac:dyDescent="0.25">
      <c r="B834" s="62" t="str">
        <f t="shared" si="12"/>
        <v/>
      </c>
      <c r="C834" s="62"/>
      <c r="D834" s="62"/>
      <c r="E834" s="51"/>
      <c r="F834" s="51"/>
    </row>
    <row r="835" spans="2:6" x14ac:dyDescent="0.25">
      <c r="B835" s="62" t="str">
        <f t="shared" si="12"/>
        <v/>
      </c>
      <c r="C835" s="62"/>
      <c r="D835" s="62"/>
      <c r="E835" s="51"/>
      <c r="F835" s="51"/>
    </row>
    <row r="836" spans="2:6" x14ac:dyDescent="0.25">
      <c r="B836" s="62" t="str">
        <f t="shared" si="12"/>
        <v/>
      </c>
      <c r="C836" s="62"/>
      <c r="D836" s="62"/>
      <c r="E836" s="51"/>
      <c r="F836" s="51"/>
    </row>
    <row r="837" spans="2:6" x14ac:dyDescent="0.25">
      <c r="B837" s="62" t="str">
        <f t="shared" si="12"/>
        <v/>
      </c>
      <c r="C837" s="62"/>
      <c r="D837" s="62"/>
      <c r="E837" s="51"/>
      <c r="F837" s="51"/>
    </row>
    <row r="838" spans="2:6" x14ac:dyDescent="0.25">
      <c r="B838" s="62" t="str">
        <f t="shared" si="12"/>
        <v/>
      </c>
      <c r="C838" s="62"/>
      <c r="D838" s="62"/>
      <c r="E838" s="51"/>
      <c r="F838" s="51"/>
    </row>
    <row r="839" spans="2:6" x14ac:dyDescent="0.25">
      <c r="B839" s="62" t="str">
        <f t="shared" si="12"/>
        <v/>
      </c>
      <c r="C839" s="62"/>
      <c r="D839" s="62"/>
      <c r="E839" s="51"/>
      <c r="F839" s="51"/>
    </row>
    <row r="840" spans="2:6" x14ac:dyDescent="0.25">
      <c r="B840" s="62" t="str">
        <f t="shared" si="12"/>
        <v/>
      </c>
      <c r="C840" s="62"/>
      <c r="D840" s="62"/>
      <c r="E840" s="51"/>
      <c r="F840" s="51"/>
    </row>
    <row r="841" spans="2:6" x14ac:dyDescent="0.25">
      <c r="B841" s="62" t="str">
        <f t="shared" si="12"/>
        <v/>
      </c>
      <c r="C841" s="62"/>
      <c r="D841" s="62"/>
      <c r="E841" s="51"/>
      <c r="F841" s="51"/>
    </row>
    <row r="842" spans="2:6" x14ac:dyDescent="0.25">
      <c r="B842" s="62" t="str">
        <f t="shared" si="12"/>
        <v/>
      </c>
      <c r="C842" s="62"/>
      <c r="D842" s="62"/>
      <c r="E842" s="51"/>
      <c r="F842" s="51"/>
    </row>
    <row r="843" spans="2:6" x14ac:dyDescent="0.25">
      <c r="B843" s="62" t="str">
        <f t="shared" si="12"/>
        <v/>
      </c>
      <c r="C843" s="62"/>
      <c r="D843" s="62"/>
      <c r="E843" s="51"/>
      <c r="F843" s="51"/>
    </row>
    <row r="844" spans="2:6" x14ac:dyDescent="0.25">
      <c r="B844" s="62" t="str">
        <f t="shared" si="12"/>
        <v/>
      </c>
      <c r="C844" s="62"/>
      <c r="D844" s="62"/>
      <c r="E844" s="51"/>
      <c r="F844" s="51"/>
    </row>
    <row r="845" spans="2:6" x14ac:dyDescent="0.25">
      <c r="B845" s="62" t="str">
        <f t="shared" si="12"/>
        <v/>
      </c>
      <c r="C845" s="62"/>
      <c r="D845" s="62"/>
      <c r="E845" s="51"/>
      <c r="F845" s="51"/>
    </row>
    <row r="846" spans="2:6" x14ac:dyDescent="0.25">
      <c r="B846" s="62" t="str">
        <f t="shared" ref="B846:B909" si="13">IF(OR(D846&lt;&gt;0,C846),B845+D846-C846,"")</f>
        <v/>
      </c>
      <c r="C846" s="62"/>
      <c r="D846" s="62"/>
      <c r="E846" s="51"/>
      <c r="F846" s="51"/>
    </row>
    <row r="847" spans="2:6" x14ac:dyDescent="0.25">
      <c r="B847" s="62" t="str">
        <f t="shared" si="13"/>
        <v/>
      </c>
      <c r="C847" s="62"/>
      <c r="D847" s="62"/>
      <c r="E847" s="51"/>
      <c r="F847" s="51"/>
    </row>
    <row r="848" spans="2:6" x14ac:dyDescent="0.25">
      <c r="B848" s="62" t="str">
        <f t="shared" si="13"/>
        <v/>
      </c>
      <c r="C848" s="62"/>
      <c r="D848" s="62"/>
      <c r="E848" s="51"/>
      <c r="F848" s="51"/>
    </row>
    <row r="849" spans="2:6" x14ac:dyDescent="0.25">
      <c r="B849" s="62" t="str">
        <f t="shared" si="13"/>
        <v/>
      </c>
      <c r="C849" s="62"/>
      <c r="D849" s="62"/>
      <c r="E849" s="51"/>
      <c r="F849" s="51"/>
    </row>
    <row r="850" spans="2:6" x14ac:dyDescent="0.25">
      <c r="B850" s="62" t="str">
        <f t="shared" si="13"/>
        <v/>
      </c>
      <c r="C850" s="62"/>
      <c r="D850" s="62"/>
      <c r="E850" s="51"/>
      <c r="F850" s="51"/>
    </row>
    <row r="851" spans="2:6" x14ac:dyDescent="0.25">
      <c r="B851" s="62" t="str">
        <f t="shared" si="13"/>
        <v/>
      </c>
      <c r="C851" s="62"/>
      <c r="D851" s="62"/>
      <c r="E851" s="51"/>
      <c r="F851" s="51"/>
    </row>
    <row r="852" spans="2:6" x14ac:dyDescent="0.25">
      <c r="B852" s="62" t="str">
        <f t="shared" si="13"/>
        <v/>
      </c>
      <c r="C852" s="62"/>
      <c r="D852" s="62"/>
      <c r="E852" s="51"/>
      <c r="F852" s="51"/>
    </row>
    <row r="853" spans="2:6" x14ac:dyDescent="0.25">
      <c r="B853" s="62" t="str">
        <f t="shared" si="13"/>
        <v/>
      </c>
      <c r="C853" s="62"/>
      <c r="D853" s="62"/>
      <c r="E853" s="51"/>
      <c r="F853" s="51"/>
    </row>
    <row r="854" spans="2:6" x14ac:dyDescent="0.25">
      <c r="B854" s="62" t="str">
        <f t="shared" si="13"/>
        <v/>
      </c>
      <c r="C854" s="62"/>
      <c r="D854" s="62"/>
      <c r="E854" s="51"/>
      <c r="F854" s="51"/>
    </row>
    <row r="855" spans="2:6" x14ac:dyDescent="0.25">
      <c r="B855" s="62" t="str">
        <f t="shared" si="13"/>
        <v/>
      </c>
      <c r="C855" s="62"/>
      <c r="D855" s="62"/>
      <c r="E855" s="51"/>
      <c r="F855" s="51"/>
    </row>
    <row r="856" spans="2:6" x14ac:dyDescent="0.25">
      <c r="B856" s="62" t="str">
        <f t="shared" si="13"/>
        <v/>
      </c>
      <c r="C856" s="62"/>
      <c r="D856" s="62"/>
      <c r="E856" s="51"/>
      <c r="F856" s="51"/>
    </row>
    <row r="857" spans="2:6" x14ac:dyDescent="0.25">
      <c r="B857" s="62" t="str">
        <f t="shared" si="13"/>
        <v/>
      </c>
      <c r="C857" s="62"/>
      <c r="D857" s="62"/>
      <c r="E857" s="51"/>
      <c r="F857" s="51"/>
    </row>
    <row r="858" spans="2:6" x14ac:dyDescent="0.25">
      <c r="B858" s="62" t="str">
        <f t="shared" si="13"/>
        <v/>
      </c>
      <c r="C858" s="62"/>
      <c r="D858" s="62"/>
      <c r="E858" s="51"/>
      <c r="F858" s="51"/>
    </row>
    <row r="859" spans="2:6" x14ac:dyDescent="0.25">
      <c r="B859" s="62" t="str">
        <f t="shared" si="13"/>
        <v/>
      </c>
      <c r="C859" s="62"/>
      <c r="D859" s="62"/>
      <c r="E859" s="51"/>
      <c r="F859" s="51"/>
    </row>
    <row r="860" spans="2:6" x14ac:dyDescent="0.25">
      <c r="B860" s="62" t="str">
        <f t="shared" si="13"/>
        <v/>
      </c>
      <c r="C860" s="62"/>
      <c r="D860" s="62"/>
      <c r="E860" s="51"/>
      <c r="F860" s="51"/>
    </row>
    <row r="861" spans="2:6" x14ac:dyDescent="0.25">
      <c r="B861" s="62" t="str">
        <f t="shared" si="13"/>
        <v/>
      </c>
      <c r="C861" s="62"/>
      <c r="D861" s="62"/>
      <c r="E861" s="51"/>
      <c r="F861" s="51"/>
    </row>
    <row r="862" spans="2:6" x14ac:dyDescent="0.25">
      <c r="B862" s="62" t="str">
        <f t="shared" si="13"/>
        <v/>
      </c>
      <c r="C862" s="62"/>
      <c r="D862" s="62"/>
      <c r="E862" s="51"/>
      <c r="F862" s="51"/>
    </row>
    <row r="863" spans="2:6" x14ac:dyDescent="0.25">
      <c r="B863" s="62" t="str">
        <f t="shared" si="13"/>
        <v/>
      </c>
      <c r="C863" s="62"/>
      <c r="D863" s="62"/>
      <c r="E863" s="51"/>
      <c r="F863" s="51"/>
    </row>
    <row r="864" spans="2:6" x14ac:dyDescent="0.25">
      <c r="B864" s="62" t="str">
        <f t="shared" si="13"/>
        <v/>
      </c>
      <c r="C864" s="62"/>
      <c r="D864" s="62"/>
      <c r="E864" s="51"/>
      <c r="F864" s="51"/>
    </row>
    <row r="865" spans="2:6" x14ac:dyDescent="0.25">
      <c r="B865" s="62" t="str">
        <f t="shared" si="13"/>
        <v/>
      </c>
      <c r="C865" s="62"/>
      <c r="D865" s="62"/>
      <c r="E865" s="51"/>
      <c r="F865" s="51"/>
    </row>
    <row r="866" spans="2:6" x14ac:dyDescent="0.25">
      <c r="B866" s="62" t="str">
        <f t="shared" si="13"/>
        <v/>
      </c>
      <c r="C866" s="62"/>
      <c r="D866" s="62"/>
      <c r="E866" s="51"/>
      <c r="F866" s="51"/>
    </row>
    <row r="867" spans="2:6" x14ac:dyDescent="0.25">
      <c r="B867" s="62" t="str">
        <f t="shared" si="13"/>
        <v/>
      </c>
      <c r="C867" s="62"/>
      <c r="D867" s="62"/>
      <c r="E867" s="51"/>
      <c r="F867" s="51"/>
    </row>
    <row r="868" spans="2:6" x14ac:dyDescent="0.25">
      <c r="B868" s="62" t="str">
        <f t="shared" si="13"/>
        <v/>
      </c>
      <c r="C868" s="62"/>
      <c r="D868" s="62"/>
      <c r="E868" s="51"/>
      <c r="F868" s="51"/>
    </row>
    <row r="869" spans="2:6" x14ac:dyDescent="0.25">
      <c r="B869" s="62" t="str">
        <f t="shared" si="13"/>
        <v/>
      </c>
      <c r="C869" s="62"/>
      <c r="D869" s="62"/>
      <c r="E869" s="51"/>
      <c r="F869" s="51"/>
    </row>
    <row r="870" spans="2:6" x14ac:dyDescent="0.25">
      <c r="B870" s="62" t="str">
        <f t="shared" si="13"/>
        <v/>
      </c>
      <c r="C870" s="62"/>
      <c r="D870" s="62"/>
      <c r="E870" s="51"/>
      <c r="F870" s="51"/>
    </row>
    <row r="871" spans="2:6" x14ac:dyDescent="0.25">
      <c r="B871" s="62" t="str">
        <f t="shared" si="13"/>
        <v/>
      </c>
      <c r="C871" s="62"/>
      <c r="D871" s="62"/>
      <c r="E871" s="51"/>
      <c r="F871" s="51"/>
    </row>
    <row r="872" spans="2:6" x14ac:dyDescent="0.25">
      <c r="B872" s="62" t="str">
        <f t="shared" si="13"/>
        <v/>
      </c>
      <c r="C872" s="62"/>
      <c r="D872" s="62"/>
      <c r="E872" s="51"/>
      <c r="F872" s="51"/>
    </row>
    <row r="873" spans="2:6" x14ac:dyDescent="0.25">
      <c r="B873" s="62" t="str">
        <f t="shared" si="13"/>
        <v/>
      </c>
      <c r="C873" s="62"/>
      <c r="D873" s="62"/>
      <c r="E873" s="51"/>
      <c r="F873" s="51"/>
    </row>
    <row r="874" spans="2:6" x14ac:dyDescent="0.25">
      <c r="B874" s="62" t="str">
        <f t="shared" si="13"/>
        <v/>
      </c>
      <c r="C874" s="62"/>
      <c r="D874" s="62"/>
      <c r="E874" s="51"/>
      <c r="F874" s="51"/>
    </row>
    <row r="875" spans="2:6" x14ac:dyDescent="0.25">
      <c r="B875" s="62" t="str">
        <f t="shared" si="13"/>
        <v/>
      </c>
      <c r="C875" s="62"/>
      <c r="D875" s="62"/>
      <c r="E875" s="51"/>
      <c r="F875" s="51"/>
    </row>
    <row r="876" spans="2:6" x14ac:dyDescent="0.25">
      <c r="B876" s="62" t="str">
        <f t="shared" si="13"/>
        <v/>
      </c>
      <c r="C876" s="62"/>
      <c r="D876" s="62"/>
      <c r="E876" s="51"/>
      <c r="F876" s="51"/>
    </row>
    <row r="877" spans="2:6" x14ac:dyDescent="0.25">
      <c r="B877" s="62" t="str">
        <f t="shared" si="13"/>
        <v/>
      </c>
      <c r="C877" s="62"/>
      <c r="D877" s="62"/>
      <c r="E877" s="51"/>
      <c r="F877" s="51"/>
    </row>
    <row r="878" spans="2:6" x14ac:dyDescent="0.25">
      <c r="B878" s="62" t="str">
        <f t="shared" si="13"/>
        <v/>
      </c>
      <c r="C878" s="62"/>
      <c r="D878" s="62"/>
      <c r="E878" s="51"/>
      <c r="F878" s="51"/>
    </row>
    <row r="879" spans="2:6" x14ac:dyDescent="0.25">
      <c r="B879" s="62" t="str">
        <f t="shared" si="13"/>
        <v/>
      </c>
      <c r="C879" s="62"/>
      <c r="D879" s="62"/>
      <c r="E879" s="51"/>
      <c r="F879" s="51"/>
    </row>
    <row r="880" spans="2:6" x14ac:dyDescent="0.25">
      <c r="B880" s="62" t="str">
        <f t="shared" si="13"/>
        <v/>
      </c>
      <c r="C880" s="62"/>
      <c r="D880" s="62"/>
      <c r="E880" s="51"/>
      <c r="F880" s="51"/>
    </row>
    <row r="881" spans="2:6" x14ac:dyDescent="0.25">
      <c r="B881" s="62" t="str">
        <f t="shared" si="13"/>
        <v/>
      </c>
      <c r="C881" s="62"/>
      <c r="D881" s="62"/>
      <c r="E881" s="51"/>
      <c r="F881" s="51"/>
    </row>
    <row r="882" spans="2:6" x14ac:dyDescent="0.25">
      <c r="B882" s="62" t="str">
        <f t="shared" si="13"/>
        <v/>
      </c>
      <c r="C882" s="62"/>
      <c r="D882" s="62"/>
      <c r="E882" s="51"/>
      <c r="F882" s="51"/>
    </row>
    <row r="883" spans="2:6" x14ac:dyDescent="0.25">
      <c r="B883" s="62" t="str">
        <f t="shared" si="13"/>
        <v/>
      </c>
      <c r="C883" s="62"/>
      <c r="D883" s="62"/>
      <c r="E883" s="51"/>
      <c r="F883" s="51"/>
    </row>
    <row r="884" spans="2:6" x14ac:dyDescent="0.25">
      <c r="B884" s="62" t="str">
        <f t="shared" si="13"/>
        <v/>
      </c>
      <c r="C884" s="62"/>
      <c r="D884" s="62"/>
      <c r="E884" s="51"/>
      <c r="F884" s="51"/>
    </row>
    <row r="885" spans="2:6" x14ac:dyDescent="0.25">
      <c r="B885" s="62" t="str">
        <f t="shared" si="13"/>
        <v/>
      </c>
      <c r="C885" s="62"/>
      <c r="D885" s="62"/>
      <c r="E885" s="51"/>
      <c r="F885" s="51"/>
    </row>
    <row r="886" spans="2:6" x14ac:dyDescent="0.25">
      <c r="B886" s="62" t="str">
        <f t="shared" si="13"/>
        <v/>
      </c>
      <c r="C886" s="62"/>
      <c r="D886" s="62"/>
      <c r="E886" s="51"/>
      <c r="F886" s="51"/>
    </row>
    <row r="887" spans="2:6" x14ac:dyDescent="0.25">
      <c r="B887" s="62" t="str">
        <f t="shared" si="13"/>
        <v/>
      </c>
      <c r="C887" s="62"/>
      <c r="D887" s="62"/>
      <c r="E887" s="51"/>
      <c r="F887" s="51"/>
    </row>
    <row r="888" spans="2:6" x14ac:dyDescent="0.25">
      <c r="B888" s="62" t="str">
        <f t="shared" si="13"/>
        <v/>
      </c>
      <c r="C888" s="62"/>
      <c r="D888" s="62"/>
      <c r="E888" s="51"/>
      <c r="F888" s="51"/>
    </row>
    <row r="889" spans="2:6" x14ac:dyDescent="0.25">
      <c r="B889" s="62" t="str">
        <f t="shared" si="13"/>
        <v/>
      </c>
      <c r="C889" s="62"/>
      <c r="D889" s="62"/>
      <c r="E889" s="51"/>
      <c r="F889" s="51"/>
    </row>
    <row r="890" spans="2:6" x14ac:dyDescent="0.25">
      <c r="B890" s="62" t="str">
        <f t="shared" si="13"/>
        <v/>
      </c>
      <c r="C890" s="62"/>
      <c r="D890" s="62"/>
      <c r="E890" s="51"/>
      <c r="F890" s="51"/>
    </row>
    <row r="891" spans="2:6" x14ac:dyDescent="0.25">
      <c r="B891" s="62" t="str">
        <f t="shared" si="13"/>
        <v/>
      </c>
      <c r="C891" s="62"/>
      <c r="D891" s="62"/>
      <c r="E891" s="51"/>
      <c r="F891" s="51"/>
    </row>
    <row r="892" spans="2:6" x14ac:dyDescent="0.25">
      <c r="B892" s="62" t="str">
        <f t="shared" si="13"/>
        <v/>
      </c>
      <c r="C892" s="62"/>
      <c r="D892" s="62"/>
      <c r="E892" s="51"/>
      <c r="F892" s="51"/>
    </row>
    <row r="893" spans="2:6" x14ac:dyDescent="0.25">
      <c r="B893" s="62" t="str">
        <f t="shared" si="13"/>
        <v/>
      </c>
      <c r="C893" s="62"/>
      <c r="D893" s="62"/>
      <c r="E893" s="51"/>
      <c r="F893" s="51"/>
    </row>
    <row r="894" spans="2:6" x14ac:dyDescent="0.25">
      <c r="B894" s="62" t="str">
        <f t="shared" si="13"/>
        <v/>
      </c>
      <c r="C894" s="62"/>
      <c r="D894" s="62"/>
      <c r="E894" s="51"/>
      <c r="F894" s="51"/>
    </row>
    <row r="895" spans="2:6" x14ac:dyDescent="0.25">
      <c r="B895" s="62" t="str">
        <f t="shared" si="13"/>
        <v/>
      </c>
      <c r="C895" s="62"/>
      <c r="D895" s="62"/>
      <c r="E895" s="51"/>
      <c r="F895" s="51"/>
    </row>
    <row r="896" spans="2:6" x14ac:dyDescent="0.25">
      <c r="B896" s="62" t="str">
        <f t="shared" si="13"/>
        <v/>
      </c>
      <c r="C896" s="62"/>
      <c r="D896" s="62"/>
      <c r="E896" s="51"/>
      <c r="F896" s="51"/>
    </row>
    <row r="897" spans="2:6" x14ac:dyDescent="0.25">
      <c r="B897" s="62" t="str">
        <f t="shared" si="13"/>
        <v/>
      </c>
      <c r="C897" s="62"/>
      <c r="D897" s="62"/>
      <c r="E897" s="51"/>
      <c r="F897" s="51"/>
    </row>
    <row r="898" spans="2:6" x14ac:dyDescent="0.25">
      <c r="B898" s="62" t="str">
        <f t="shared" si="13"/>
        <v/>
      </c>
      <c r="C898" s="62"/>
      <c r="D898" s="62"/>
      <c r="E898" s="51"/>
      <c r="F898" s="51"/>
    </row>
    <row r="899" spans="2:6" x14ac:dyDescent="0.25">
      <c r="B899" s="62" t="str">
        <f t="shared" si="13"/>
        <v/>
      </c>
      <c r="C899" s="62"/>
      <c r="D899" s="62"/>
      <c r="E899" s="51"/>
      <c r="F899" s="51"/>
    </row>
    <row r="900" spans="2:6" x14ac:dyDescent="0.25">
      <c r="B900" s="62" t="str">
        <f t="shared" si="13"/>
        <v/>
      </c>
      <c r="C900" s="62"/>
      <c r="D900" s="62"/>
      <c r="E900" s="51"/>
      <c r="F900" s="51"/>
    </row>
    <row r="901" spans="2:6" x14ac:dyDescent="0.25">
      <c r="B901" s="62" t="str">
        <f t="shared" si="13"/>
        <v/>
      </c>
      <c r="C901" s="62"/>
      <c r="D901" s="62"/>
      <c r="E901" s="51"/>
      <c r="F901" s="51"/>
    </row>
    <row r="902" spans="2:6" x14ac:dyDescent="0.25">
      <c r="B902" s="62" t="str">
        <f t="shared" si="13"/>
        <v/>
      </c>
      <c r="C902" s="62"/>
      <c r="D902" s="62"/>
      <c r="E902" s="51"/>
      <c r="F902" s="51"/>
    </row>
    <row r="903" spans="2:6" x14ac:dyDescent="0.25">
      <c r="B903" s="62" t="str">
        <f t="shared" si="13"/>
        <v/>
      </c>
      <c r="C903" s="62"/>
      <c r="D903" s="62"/>
      <c r="E903" s="51"/>
      <c r="F903" s="51"/>
    </row>
    <row r="904" spans="2:6" x14ac:dyDescent="0.25">
      <c r="B904" s="62" t="str">
        <f t="shared" si="13"/>
        <v/>
      </c>
      <c r="C904" s="62"/>
      <c r="D904" s="62"/>
      <c r="E904" s="51"/>
      <c r="F904" s="51"/>
    </row>
    <row r="905" spans="2:6" x14ac:dyDescent="0.25">
      <c r="B905" s="62" t="str">
        <f t="shared" si="13"/>
        <v/>
      </c>
      <c r="C905" s="62"/>
      <c r="D905" s="62"/>
      <c r="E905" s="51"/>
      <c r="F905" s="51"/>
    </row>
    <row r="906" spans="2:6" x14ac:dyDescent="0.25">
      <c r="B906" s="62" t="str">
        <f t="shared" si="13"/>
        <v/>
      </c>
      <c r="C906" s="62"/>
      <c r="D906" s="62"/>
      <c r="E906" s="51"/>
      <c r="F906" s="51"/>
    </row>
    <row r="907" spans="2:6" x14ac:dyDescent="0.25">
      <c r="B907" s="62" t="str">
        <f t="shared" si="13"/>
        <v/>
      </c>
      <c r="C907" s="62"/>
      <c r="D907" s="62"/>
      <c r="E907" s="51"/>
      <c r="F907" s="51"/>
    </row>
    <row r="908" spans="2:6" x14ac:dyDescent="0.25">
      <c r="B908" s="62" t="str">
        <f t="shared" si="13"/>
        <v/>
      </c>
      <c r="C908" s="62"/>
      <c r="D908" s="62"/>
      <c r="E908" s="51"/>
      <c r="F908" s="51"/>
    </row>
    <row r="909" spans="2:6" x14ac:dyDescent="0.25">
      <c r="B909" s="62" t="str">
        <f t="shared" si="13"/>
        <v/>
      </c>
      <c r="C909" s="62"/>
      <c r="D909" s="62"/>
      <c r="E909" s="51"/>
      <c r="F909" s="51"/>
    </row>
    <row r="910" spans="2:6" x14ac:dyDescent="0.25">
      <c r="B910" s="62" t="str">
        <f t="shared" ref="B910:B973" si="14">IF(OR(D910&lt;&gt;0,C910),B909+D910-C910,"")</f>
        <v/>
      </c>
      <c r="C910" s="62"/>
      <c r="D910" s="62"/>
      <c r="E910" s="51"/>
      <c r="F910" s="51"/>
    </row>
    <row r="911" spans="2:6" x14ac:dyDescent="0.25">
      <c r="B911" s="62" t="str">
        <f t="shared" si="14"/>
        <v/>
      </c>
      <c r="C911" s="62"/>
      <c r="D911" s="62"/>
      <c r="E911" s="51"/>
      <c r="F911" s="51"/>
    </row>
    <row r="912" spans="2:6" x14ac:dyDescent="0.25">
      <c r="B912" s="62" t="str">
        <f t="shared" si="14"/>
        <v/>
      </c>
      <c r="C912" s="62"/>
      <c r="D912" s="62"/>
      <c r="E912" s="51"/>
      <c r="F912" s="51"/>
    </row>
    <row r="913" spans="2:6" x14ac:dyDescent="0.25">
      <c r="B913" s="62" t="str">
        <f t="shared" si="14"/>
        <v/>
      </c>
      <c r="C913" s="62"/>
      <c r="D913" s="62"/>
      <c r="E913" s="51"/>
      <c r="F913" s="51"/>
    </row>
    <row r="914" spans="2:6" x14ac:dyDescent="0.25">
      <c r="B914" s="62" t="str">
        <f t="shared" si="14"/>
        <v/>
      </c>
      <c r="C914" s="62"/>
      <c r="D914" s="62"/>
      <c r="E914" s="51"/>
      <c r="F914" s="51"/>
    </row>
    <row r="915" spans="2:6" x14ac:dyDescent="0.25">
      <c r="B915" s="62" t="str">
        <f t="shared" si="14"/>
        <v/>
      </c>
      <c r="C915" s="62"/>
      <c r="D915" s="62"/>
      <c r="E915" s="51"/>
      <c r="F915" s="51"/>
    </row>
    <row r="916" spans="2:6" x14ac:dyDescent="0.25">
      <c r="B916" s="62" t="str">
        <f t="shared" si="14"/>
        <v/>
      </c>
      <c r="C916" s="62"/>
      <c r="D916" s="62"/>
      <c r="E916" s="51"/>
      <c r="F916" s="51"/>
    </row>
    <row r="917" spans="2:6" x14ac:dyDescent="0.25">
      <c r="B917" s="62" t="str">
        <f t="shared" si="14"/>
        <v/>
      </c>
      <c r="C917" s="62"/>
      <c r="D917" s="62"/>
      <c r="E917" s="51"/>
      <c r="F917" s="51"/>
    </row>
    <row r="918" spans="2:6" x14ac:dyDescent="0.25">
      <c r="B918" s="62" t="str">
        <f t="shared" si="14"/>
        <v/>
      </c>
      <c r="C918" s="62"/>
      <c r="D918" s="62"/>
      <c r="E918" s="51"/>
      <c r="F918" s="51"/>
    </row>
    <row r="919" spans="2:6" x14ac:dyDescent="0.25">
      <c r="B919" s="62" t="str">
        <f t="shared" si="14"/>
        <v/>
      </c>
      <c r="C919" s="62"/>
      <c r="D919" s="62"/>
      <c r="E919" s="51"/>
      <c r="F919" s="51"/>
    </row>
    <row r="920" spans="2:6" x14ac:dyDescent="0.25">
      <c r="B920" s="62" t="str">
        <f t="shared" si="14"/>
        <v/>
      </c>
      <c r="C920" s="62"/>
      <c r="D920" s="62"/>
      <c r="E920" s="51"/>
      <c r="F920" s="51"/>
    </row>
    <row r="921" spans="2:6" x14ac:dyDescent="0.25">
      <c r="B921" s="62" t="str">
        <f t="shared" si="14"/>
        <v/>
      </c>
      <c r="C921" s="62"/>
      <c r="D921" s="62"/>
      <c r="E921" s="51"/>
      <c r="F921" s="51"/>
    </row>
    <row r="922" spans="2:6" x14ac:dyDescent="0.25">
      <c r="B922" s="62" t="str">
        <f t="shared" si="14"/>
        <v/>
      </c>
      <c r="C922" s="62"/>
      <c r="D922" s="62"/>
      <c r="E922" s="51"/>
      <c r="F922" s="51"/>
    </row>
    <row r="923" spans="2:6" x14ac:dyDescent="0.25">
      <c r="B923" s="62" t="str">
        <f t="shared" si="14"/>
        <v/>
      </c>
      <c r="C923" s="62"/>
      <c r="D923" s="62"/>
      <c r="E923" s="51"/>
      <c r="F923" s="51"/>
    </row>
    <row r="924" spans="2:6" x14ac:dyDescent="0.25">
      <c r="B924" s="62" t="str">
        <f t="shared" si="14"/>
        <v/>
      </c>
      <c r="C924" s="62"/>
      <c r="D924" s="62"/>
      <c r="E924" s="51"/>
      <c r="F924" s="51"/>
    </row>
    <row r="925" spans="2:6" x14ac:dyDescent="0.25">
      <c r="B925" s="62" t="str">
        <f t="shared" si="14"/>
        <v/>
      </c>
      <c r="C925" s="62"/>
      <c r="D925" s="62"/>
      <c r="E925" s="51"/>
      <c r="F925" s="51"/>
    </row>
    <row r="926" spans="2:6" x14ac:dyDescent="0.25">
      <c r="B926" s="62" t="str">
        <f t="shared" si="14"/>
        <v/>
      </c>
      <c r="C926" s="62"/>
      <c r="D926" s="62"/>
      <c r="E926" s="51"/>
      <c r="F926" s="51"/>
    </row>
    <row r="927" spans="2:6" x14ac:dyDescent="0.25">
      <c r="B927" s="62" t="str">
        <f t="shared" si="14"/>
        <v/>
      </c>
      <c r="C927" s="62"/>
      <c r="D927" s="62"/>
      <c r="E927" s="51"/>
      <c r="F927" s="51"/>
    </row>
    <row r="928" spans="2:6" x14ac:dyDescent="0.25">
      <c r="B928" s="62" t="str">
        <f t="shared" si="14"/>
        <v/>
      </c>
      <c r="C928" s="62"/>
      <c r="D928" s="62"/>
      <c r="E928" s="51"/>
      <c r="F928" s="51"/>
    </row>
    <row r="929" spans="2:6" x14ac:dyDescent="0.25">
      <c r="B929" s="62" t="str">
        <f t="shared" si="14"/>
        <v/>
      </c>
      <c r="C929" s="62"/>
      <c r="D929" s="62"/>
      <c r="E929" s="51"/>
      <c r="F929" s="51"/>
    </row>
    <row r="930" spans="2:6" x14ac:dyDescent="0.25">
      <c r="B930" s="62" t="str">
        <f t="shared" si="14"/>
        <v/>
      </c>
      <c r="C930" s="62"/>
      <c r="D930" s="62"/>
      <c r="E930" s="51"/>
      <c r="F930" s="51"/>
    </row>
    <row r="931" spans="2:6" x14ac:dyDescent="0.25">
      <c r="B931" s="62" t="str">
        <f t="shared" si="14"/>
        <v/>
      </c>
      <c r="C931" s="62"/>
      <c r="D931" s="62"/>
      <c r="E931" s="51"/>
      <c r="F931" s="51"/>
    </row>
    <row r="932" spans="2:6" x14ac:dyDescent="0.25">
      <c r="B932" s="62" t="str">
        <f t="shared" si="14"/>
        <v/>
      </c>
      <c r="C932" s="62"/>
      <c r="D932" s="62"/>
      <c r="E932" s="51"/>
      <c r="F932" s="51"/>
    </row>
    <row r="933" spans="2:6" x14ac:dyDescent="0.25">
      <c r="B933" s="62" t="str">
        <f t="shared" si="14"/>
        <v/>
      </c>
      <c r="C933" s="62"/>
      <c r="D933" s="62"/>
      <c r="E933" s="51"/>
      <c r="F933" s="51"/>
    </row>
    <row r="934" spans="2:6" x14ac:dyDescent="0.25">
      <c r="B934" s="62" t="str">
        <f t="shared" si="14"/>
        <v/>
      </c>
      <c r="C934" s="62"/>
      <c r="D934" s="62"/>
      <c r="E934" s="51"/>
      <c r="F934" s="51"/>
    </row>
    <row r="935" spans="2:6" x14ac:dyDescent="0.25">
      <c r="B935" s="62" t="str">
        <f t="shared" si="14"/>
        <v/>
      </c>
      <c r="C935" s="62"/>
      <c r="D935" s="62"/>
      <c r="E935" s="51"/>
      <c r="F935" s="51"/>
    </row>
    <row r="936" spans="2:6" x14ac:dyDescent="0.25">
      <c r="B936" s="62" t="str">
        <f t="shared" si="14"/>
        <v/>
      </c>
      <c r="C936" s="62"/>
      <c r="D936" s="62"/>
      <c r="E936" s="51"/>
      <c r="F936" s="51"/>
    </row>
    <row r="937" spans="2:6" x14ac:dyDescent="0.25">
      <c r="B937" s="62" t="str">
        <f t="shared" si="14"/>
        <v/>
      </c>
      <c r="C937" s="62"/>
      <c r="D937" s="62"/>
      <c r="E937" s="51"/>
      <c r="F937" s="51"/>
    </row>
    <row r="938" spans="2:6" x14ac:dyDescent="0.25">
      <c r="B938" s="62" t="str">
        <f t="shared" si="14"/>
        <v/>
      </c>
      <c r="C938" s="62"/>
      <c r="D938" s="62"/>
      <c r="E938" s="51"/>
      <c r="F938" s="51"/>
    </row>
    <row r="939" spans="2:6" x14ac:dyDescent="0.25">
      <c r="B939" s="62" t="str">
        <f t="shared" si="14"/>
        <v/>
      </c>
      <c r="C939" s="62"/>
      <c r="D939" s="62"/>
      <c r="E939" s="51"/>
      <c r="F939" s="51"/>
    </row>
    <row r="940" spans="2:6" x14ac:dyDescent="0.25">
      <c r="B940" s="62" t="str">
        <f t="shared" si="14"/>
        <v/>
      </c>
      <c r="C940" s="62"/>
      <c r="D940" s="62"/>
      <c r="E940" s="51"/>
      <c r="F940" s="51"/>
    </row>
    <row r="941" spans="2:6" x14ac:dyDescent="0.25">
      <c r="B941" s="62" t="str">
        <f t="shared" si="14"/>
        <v/>
      </c>
      <c r="C941" s="62"/>
      <c r="D941" s="62"/>
      <c r="E941" s="51"/>
      <c r="F941" s="51"/>
    </row>
    <row r="942" spans="2:6" x14ac:dyDescent="0.25">
      <c r="B942" s="62" t="str">
        <f t="shared" si="14"/>
        <v/>
      </c>
      <c r="C942" s="62"/>
      <c r="D942" s="62"/>
      <c r="E942" s="51"/>
      <c r="F942" s="51"/>
    </row>
    <row r="943" spans="2:6" x14ac:dyDescent="0.25">
      <c r="B943" s="62" t="str">
        <f t="shared" si="14"/>
        <v/>
      </c>
      <c r="C943" s="62"/>
      <c r="D943" s="62"/>
      <c r="E943" s="51"/>
      <c r="F943" s="51"/>
    </row>
    <row r="944" spans="2:6" x14ac:dyDescent="0.25">
      <c r="B944" s="62" t="str">
        <f t="shared" si="14"/>
        <v/>
      </c>
      <c r="C944" s="62"/>
      <c r="D944" s="62"/>
      <c r="E944" s="51"/>
      <c r="F944" s="51"/>
    </row>
    <row r="945" spans="2:6" x14ac:dyDescent="0.25">
      <c r="B945" s="62" t="str">
        <f t="shared" si="14"/>
        <v/>
      </c>
      <c r="C945" s="62"/>
      <c r="D945" s="62"/>
      <c r="E945" s="51"/>
      <c r="F945" s="51"/>
    </row>
    <row r="946" spans="2:6" x14ac:dyDescent="0.25">
      <c r="B946" s="62" t="str">
        <f t="shared" si="14"/>
        <v/>
      </c>
      <c r="C946" s="62"/>
      <c r="D946" s="62"/>
      <c r="E946" s="51"/>
      <c r="F946" s="51"/>
    </row>
    <row r="947" spans="2:6" x14ac:dyDescent="0.25">
      <c r="B947" s="62" t="str">
        <f t="shared" si="14"/>
        <v/>
      </c>
      <c r="C947" s="62"/>
      <c r="D947" s="62"/>
      <c r="E947" s="51"/>
      <c r="F947" s="51"/>
    </row>
    <row r="948" spans="2:6" x14ac:dyDescent="0.25">
      <c r="B948" s="62" t="str">
        <f t="shared" si="14"/>
        <v/>
      </c>
      <c r="C948" s="62"/>
      <c r="D948" s="62"/>
      <c r="E948" s="51"/>
      <c r="F948" s="51"/>
    </row>
    <row r="949" spans="2:6" x14ac:dyDescent="0.25">
      <c r="B949" s="62" t="str">
        <f t="shared" si="14"/>
        <v/>
      </c>
      <c r="C949" s="62"/>
      <c r="D949" s="62"/>
      <c r="E949" s="51"/>
      <c r="F949" s="51"/>
    </row>
    <row r="950" spans="2:6" x14ac:dyDescent="0.25">
      <c r="B950" s="62" t="str">
        <f t="shared" si="14"/>
        <v/>
      </c>
      <c r="C950" s="62"/>
      <c r="D950" s="62"/>
      <c r="E950" s="51"/>
      <c r="F950" s="51"/>
    </row>
    <row r="951" spans="2:6" x14ac:dyDescent="0.25">
      <c r="B951" s="62" t="str">
        <f t="shared" si="14"/>
        <v/>
      </c>
      <c r="C951" s="62"/>
      <c r="D951" s="62"/>
      <c r="E951" s="51"/>
      <c r="F951" s="51"/>
    </row>
    <row r="952" spans="2:6" x14ac:dyDescent="0.25">
      <c r="B952" s="62" t="str">
        <f t="shared" si="14"/>
        <v/>
      </c>
      <c r="C952" s="62"/>
      <c r="D952" s="62"/>
      <c r="E952" s="51"/>
      <c r="F952" s="51"/>
    </row>
    <row r="953" spans="2:6" x14ac:dyDescent="0.25">
      <c r="B953" s="62" t="str">
        <f t="shared" si="14"/>
        <v/>
      </c>
      <c r="C953" s="62"/>
      <c r="D953" s="62"/>
      <c r="E953" s="51"/>
      <c r="F953" s="51"/>
    </row>
    <row r="954" spans="2:6" x14ac:dyDescent="0.25">
      <c r="B954" s="62" t="str">
        <f t="shared" si="14"/>
        <v/>
      </c>
      <c r="C954" s="62"/>
      <c r="D954" s="62"/>
      <c r="E954" s="51"/>
      <c r="F954" s="51"/>
    </row>
    <row r="955" spans="2:6" x14ac:dyDescent="0.25">
      <c r="B955" s="62" t="str">
        <f t="shared" si="14"/>
        <v/>
      </c>
      <c r="C955" s="62"/>
      <c r="D955" s="62"/>
      <c r="E955" s="51"/>
      <c r="F955" s="51"/>
    </row>
    <row r="956" spans="2:6" x14ac:dyDescent="0.25">
      <c r="B956" s="62" t="str">
        <f t="shared" si="14"/>
        <v/>
      </c>
      <c r="C956" s="62"/>
      <c r="D956" s="62"/>
      <c r="E956" s="51"/>
      <c r="F956" s="51"/>
    </row>
    <row r="957" spans="2:6" x14ac:dyDescent="0.25">
      <c r="B957" s="62" t="str">
        <f t="shared" si="14"/>
        <v/>
      </c>
      <c r="C957" s="62"/>
      <c r="D957" s="62"/>
      <c r="E957" s="51"/>
      <c r="F957" s="51"/>
    </row>
    <row r="958" spans="2:6" x14ac:dyDescent="0.25">
      <c r="B958" s="62" t="str">
        <f t="shared" si="14"/>
        <v/>
      </c>
      <c r="C958" s="62"/>
      <c r="D958" s="62"/>
      <c r="E958" s="51"/>
      <c r="F958" s="51"/>
    </row>
    <row r="959" spans="2:6" x14ac:dyDescent="0.25">
      <c r="B959" s="62" t="str">
        <f t="shared" si="14"/>
        <v/>
      </c>
      <c r="C959" s="62"/>
      <c r="D959" s="62"/>
      <c r="E959" s="51"/>
      <c r="F959" s="51"/>
    </row>
    <row r="960" spans="2:6" x14ac:dyDescent="0.25">
      <c r="B960" s="62" t="str">
        <f t="shared" si="14"/>
        <v/>
      </c>
      <c r="C960" s="62"/>
      <c r="D960" s="62"/>
      <c r="E960" s="51"/>
      <c r="F960" s="51"/>
    </row>
    <row r="961" spans="2:6" x14ac:dyDescent="0.25">
      <c r="B961" s="62" t="str">
        <f t="shared" si="14"/>
        <v/>
      </c>
      <c r="C961" s="62"/>
      <c r="D961" s="62"/>
      <c r="E961" s="51"/>
      <c r="F961" s="51"/>
    </row>
    <row r="962" spans="2:6" x14ac:dyDescent="0.25">
      <c r="B962" s="62" t="str">
        <f t="shared" si="14"/>
        <v/>
      </c>
      <c r="C962" s="62"/>
      <c r="D962" s="62"/>
      <c r="E962" s="51"/>
      <c r="F962" s="51"/>
    </row>
    <row r="963" spans="2:6" x14ac:dyDescent="0.25">
      <c r="B963" s="62" t="str">
        <f t="shared" si="14"/>
        <v/>
      </c>
      <c r="C963" s="62"/>
      <c r="D963" s="62"/>
      <c r="E963" s="51"/>
      <c r="F963" s="51"/>
    </row>
    <row r="964" spans="2:6" x14ac:dyDescent="0.25">
      <c r="B964" s="62" t="str">
        <f t="shared" si="14"/>
        <v/>
      </c>
      <c r="C964" s="62"/>
      <c r="D964" s="62"/>
      <c r="E964" s="51"/>
      <c r="F964" s="51"/>
    </row>
    <row r="965" spans="2:6" x14ac:dyDescent="0.25">
      <c r="B965" s="62" t="str">
        <f t="shared" si="14"/>
        <v/>
      </c>
      <c r="C965" s="62"/>
      <c r="D965" s="62"/>
      <c r="E965" s="51"/>
      <c r="F965" s="51"/>
    </row>
    <row r="966" spans="2:6" x14ac:dyDescent="0.25">
      <c r="B966" s="62" t="str">
        <f t="shared" si="14"/>
        <v/>
      </c>
      <c r="C966" s="62"/>
      <c r="D966" s="62"/>
      <c r="E966" s="51"/>
      <c r="F966" s="51"/>
    </row>
    <row r="967" spans="2:6" x14ac:dyDescent="0.25">
      <c r="B967" s="62" t="str">
        <f t="shared" si="14"/>
        <v/>
      </c>
      <c r="C967" s="62"/>
      <c r="D967" s="62"/>
      <c r="E967" s="51"/>
      <c r="F967" s="51"/>
    </row>
    <row r="968" spans="2:6" x14ac:dyDescent="0.25">
      <c r="B968" s="62" t="str">
        <f t="shared" si="14"/>
        <v/>
      </c>
      <c r="C968" s="62"/>
      <c r="D968" s="62"/>
      <c r="E968" s="51"/>
      <c r="F968" s="51"/>
    </row>
    <row r="969" spans="2:6" x14ac:dyDescent="0.25">
      <c r="B969" s="62" t="str">
        <f t="shared" si="14"/>
        <v/>
      </c>
      <c r="C969" s="62"/>
      <c r="D969" s="62"/>
      <c r="E969" s="51"/>
      <c r="F969" s="51"/>
    </row>
    <row r="970" spans="2:6" x14ac:dyDescent="0.25">
      <c r="B970" s="62" t="str">
        <f t="shared" si="14"/>
        <v/>
      </c>
      <c r="C970" s="62"/>
      <c r="D970" s="62"/>
      <c r="E970" s="51"/>
      <c r="F970" s="51"/>
    </row>
    <row r="971" spans="2:6" x14ac:dyDescent="0.25">
      <c r="B971" s="62" t="str">
        <f t="shared" si="14"/>
        <v/>
      </c>
      <c r="C971" s="62"/>
      <c r="D971" s="62"/>
      <c r="E971" s="51"/>
      <c r="F971" s="51"/>
    </row>
    <row r="972" spans="2:6" x14ac:dyDescent="0.25">
      <c r="B972" s="62" t="str">
        <f t="shared" si="14"/>
        <v/>
      </c>
      <c r="C972" s="62"/>
      <c r="D972" s="62"/>
      <c r="E972" s="51"/>
      <c r="F972" s="51"/>
    </row>
    <row r="973" spans="2:6" x14ac:dyDescent="0.25">
      <c r="B973" s="62" t="str">
        <f t="shared" si="14"/>
        <v/>
      </c>
      <c r="C973" s="62"/>
      <c r="D973" s="62"/>
      <c r="E973" s="51"/>
      <c r="F973" s="51"/>
    </row>
    <row r="974" spans="2:6" x14ac:dyDescent="0.25">
      <c r="B974" s="62" t="str">
        <f t="shared" ref="B974:B1037" si="15">IF(OR(D974&lt;&gt;0,C974),B973+D974-C974,"")</f>
        <v/>
      </c>
      <c r="C974" s="62"/>
      <c r="D974" s="62"/>
      <c r="E974" s="51"/>
      <c r="F974" s="51"/>
    </row>
    <row r="975" spans="2:6" x14ac:dyDescent="0.25">
      <c r="B975" s="62" t="str">
        <f t="shared" si="15"/>
        <v/>
      </c>
      <c r="C975" s="62"/>
      <c r="D975" s="62"/>
      <c r="E975" s="51"/>
      <c r="F975" s="51"/>
    </row>
    <row r="976" spans="2:6" x14ac:dyDescent="0.25">
      <c r="B976" s="62" t="str">
        <f t="shared" si="15"/>
        <v/>
      </c>
      <c r="C976" s="62"/>
      <c r="D976" s="62"/>
      <c r="E976" s="51"/>
      <c r="F976" s="51"/>
    </row>
    <row r="977" spans="2:6" x14ac:dyDescent="0.25">
      <c r="B977" s="62" t="str">
        <f t="shared" si="15"/>
        <v/>
      </c>
      <c r="C977" s="62"/>
      <c r="D977" s="62"/>
      <c r="E977" s="51"/>
      <c r="F977" s="51"/>
    </row>
    <row r="978" spans="2:6" x14ac:dyDescent="0.25">
      <c r="B978" s="62" t="str">
        <f t="shared" si="15"/>
        <v/>
      </c>
      <c r="C978" s="62"/>
      <c r="D978" s="62"/>
      <c r="E978" s="51"/>
      <c r="F978" s="51"/>
    </row>
    <row r="979" spans="2:6" x14ac:dyDescent="0.25">
      <c r="B979" s="62" t="str">
        <f t="shared" si="15"/>
        <v/>
      </c>
      <c r="C979" s="62"/>
      <c r="D979" s="62"/>
      <c r="E979" s="51"/>
      <c r="F979" s="51"/>
    </row>
    <row r="980" spans="2:6" x14ac:dyDescent="0.25">
      <c r="B980" s="62" t="str">
        <f t="shared" si="15"/>
        <v/>
      </c>
      <c r="C980" s="62"/>
      <c r="D980" s="62"/>
      <c r="E980" s="51"/>
      <c r="F980" s="51"/>
    </row>
    <row r="981" spans="2:6" x14ac:dyDescent="0.25">
      <c r="B981" s="62" t="str">
        <f t="shared" si="15"/>
        <v/>
      </c>
      <c r="C981" s="62"/>
      <c r="D981" s="62"/>
      <c r="E981" s="51"/>
      <c r="F981" s="51"/>
    </row>
    <row r="982" spans="2:6" x14ac:dyDescent="0.25">
      <c r="B982" s="62" t="str">
        <f t="shared" si="15"/>
        <v/>
      </c>
      <c r="C982" s="62"/>
      <c r="D982" s="62"/>
      <c r="E982" s="51"/>
      <c r="F982" s="51"/>
    </row>
    <row r="983" spans="2:6" x14ac:dyDescent="0.25">
      <c r="B983" s="62" t="str">
        <f t="shared" si="15"/>
        <v/>
      </c>
      <c r="C983" s="62"/>
      <c r="D983" s="62"/>
      <c r="E983" s="51"/>
      <c r="F983" s="51"/>
    </row>
    <row r="984" spans="2:6" x14ac:dyDescent="0.25">
      <c r="B984" s="62" t="str">
        <f t="shared" si="15"/>
        <v/>
      </c>
      <c r="C984" s="62"/>
      <c r="D984" s="62"/>
      <c r="E984" s="51"/>
      <c r="F984" s="51"/>
    </row>
    <row r="985" spans="2:6" x14ac:dyDescent="0.25">
      <c r="B985" s="62" t="str">
        <f t="shared" si="15"/>
        <v/>
      </c>
      <c r="C985" s="62"/>
      <c r="D985" s="62"/>
      <c r="E985" s="51"/>
      <c r="F985" s="51"/>
    </row>
    <row r="986" spans="2:6" x14ac:dyDescent="0.25">
      <c r="B986" s="62" t="str">
        <f t="shared" si="15"/>
        <v/>
      </c>
      <c r="C986" s="62"/>
      <c r="D986" s="62"/>
      <c r="E986" s="51"/>
      <c r="F986" s="51"/>
    </row>
    <row r="987" spans="2:6" x14ac:dyDescent="0.25">
      <c r="B987" s="62" t="str">
        <f t="shared" si="15"/>
        <v/>
      </c>
      <c r="C987" s="62"/>
      <c r="D987" s="62"/>
      <c r="E987" s="51"/>
      <c r="F987" s="51"/>
    </row>
    <row r="988" spans="2:6" x14ac:dyDescent="0.25">
      <c r="B988" s="62" t="str">
        <f t="shared" si="15"/>
        <v/>
      </c>
      <c r="C988" s="62"/>
      <c r="D988" s="62"/>
      <c r="E988" s="51"/>
      <c r="F988" s="51"/>
    </row>
    <row r="989" spans="2:6" x14ac:dyDescent="0.25">
      <c r="B989" s="62" t="str">
        <f t="shared" si="15"/>
        <v/>
      </c>
      <c r="C989" s="62"/>
      <c r="D989" s="62"/>
      <c r="E989" s="51"/>
      <c r="F989" s="51"/>
    </row>
    <row r="990" spans="2:6" x14ac:dyDescent="0.25">
      <c r="B990" s="62" t="str">
        <f t="shared" si="15"/>
        <v/>
      </c>
      <c r="C990" s="62"/>
      <c r="D990" s="62"/>
      <c r="E990" s="51"/>
      <c r="F990" s="51"/>
    </row>
    <row r="991" spans="2:6" x14ac:dyDescent="0.25">
      <c r="B991" s="62" t="str">
        <f t="shared" si="15"/>
        <v/>
      </c>
      <c r="C991" s="62"/>
      <c r="D991" s="62"/>
      <c r="E991" s="51"/>
      <c r="F991" s="51"/>
    </row>
    <row r="992" spans="2:6" x14ac:dyDescent="0.25">
      <c r="B992" s="62" t="str">
        <f t="shared" si="15"/>
        <v/>
      </c>
      <c r="C992" s="62"/>
      <c r="D992" s="62"/>
      <c r="E992" s="51"/>
      <c r="F992" s="51"/>
    </row>
    <row r="993" spans="2:6" x14ac:dyDescent="0.25">
      <c r="B993" s="62" t="str">
        <f t="shared" si="15"/>
        <v/>
      </c>
      <c r="C993" s="62"/>
      <c r="D993" s="62"/>
      <c r="E993" s="51"/>
      <c r="F993" s="51"/>
    </row>
    <row r="994" spans="2:6" x14ac:dyDescent="0.25">
      <c r="B994" s="62" t="str">
        <f t="shared" si="15"/>
        <v/>
      </c>
      <c r="C994" s="62"/>
      <c r="D994" s="62"/>
      <c r="E994" s="51"/>
      <c r="F994" s="51"/>
    </row>
    <row r="995" spans="2:6" x14ac:dyDescent="0.25">
      <c r="B995" s="62" t="str">
        <f t="shared" si="15"/>
        <v/>
      </c>
      <c r="C995" s="62"/>
      <c r="D995" s="62"/>
      <c r="E995" s="51"/>
      <c r="F995" s="51"/>
    </row>
    <row r="996" spans="2:6" x14ac:dyDescent="0.25">
      <c r="B996" s="62" t="str">
        <f t="shared" si="15"/>
        <v/>
      </c>
      <c r="C996" s="62"/>
      <c r="D996" s="62"/>
      <c r="E996" s="51"/>
      <c r="F996" s="51"/>
    </row>
    <row r="997" spans="2:6" x14ac:dyDescent="0.25">
      <c r="B997" s="62" t="str">
        <f t="shared" si="15"/>
        <v/>
      </c>
      <c r="C997" s="62"/>
      <c r="D997" s="62"/>
      <c r="E997" s="51"/>
      <c r="F997" s="51"/>
    </row>
    <row r="998" spans="2:6" x14ac:dyDescent="0.25">
      <c r="B998" s="62" t="str">
        <f t="shared" si="15"/>
        <v/>
      </c>
      <c r="C998" s="62"/>
      <c r="D998" s="62"/>
      <c r="E998" s="51"/>
      <c r="F998" s="51"/>
    </row>
    <row r="999" spans="2:6" x14ac:dyDescent="0.25">
      <c r="B999" s="62" t="str">
        <f t="shared" si="15"/>
        <v/>
      </c>
      <c r="C999" s="62"/>
      <c r="D999" s="62"/>
      <c r="E999" s="51"/>
      <c r="F999" s="51"/>
    </row>
    <row r="1000" spans="2:6" x14ac:dyDescent="0.25">
      <c r="B1000" s="62" t="str">
        <f t="shared" si="15"/>
        <v/>
      </c>
      <c r="C1000" s="62"/>
      <c r="D1000" s="62"/>
      <c r="E1000" s="51"/>
      <c r="F1000" s="51"/>
    </row>
    <row r="1001" spans="2:6" x14ac:dyDescent="0.25">
      <c r="B1001" s="62" t="str">
        <f t="shared" si="15"/>
        <v/>
      </c>
      <c r="C1001" s="62"/>
      <c r="D1001" s="62"/>
      <c r="E1001" s="51"/>
      <c r="F1001" s="51"/>
    </row>
    <row r="1002" spans="2:6" x14ac:dyDescent="0.25">
      <c r="B1002" s="62" t="str">
        <f t="shared" si="15"/>
        <v/>
      </c>
      <c r="C1002" s="62"/>
      <c r="D1002" s="62"/>
      <c r="E1002" s="51"/>
      <c r="F1002" s="51"/>
    </row>
    <row r="1003" spans="2:6" x14ac:dyDescent="0.25">
      <c r="B1003" s="62" t="str">
        <f t="shared" si="15"/>
        <v/>
      </c>
      <c r="C1003" s="62"/>
      <c r="D1003" s="62"/>
      <c r="E1003" s="51"/>
      <c r="F1003" s="51"/>
    </row>
    <row r="1004" spans="2:6" x14ac:dyDescent="0.25">
      <c r="B1004" s="62" t="str">
        <f t="shared" si="15"/>
        <v/>
      </c>
      <c r="C1004" s="62"/>
      <c r="D1004" s="62"/>
      <c r="E1004" s="51"/>
      <c r="F1004" s="51"/>
    </row>
    <row r="1005" spans="2:6" x14ac:dyDescent="0.25">
      <c r="B1005" s="62" t="str">
        <f t="shared" si="15"/>
        <v/>
      </c>
      <c r="C1005" s="62"/>
      <c r="D1005" s="62"/>
      <c r="E1005" s="51"/>
      <c r="F1005" s="51"/>
    </row>
    <row r="1006" spans="2:6" x14ac:dyDescent="0.25">
      <c r="B1006" s="62" t="str">
        <f t="shared" si="15"/>
        <v/>
      </c>
      <c r="C1006" s="62"/>
      <c r="D1006" s="62"/>
      <c r="E1006" s="51"/>
      <c r="F1006" s="51"/>
    </row>
    <row r="1007" spans="2:6" x14ac:dyDescent="0.25">
      <c r="B1007" s="62" t="str">
        <f t="shared" si="15"/>
        <v/>
      </c>
      <c r="C1007" s="62"/>
      <c r="D1007" s="62"/>
      <c r="E1007" s="51"/>
      <c r="F1007" s="51"/>
    </row>
    <row r="1008" spans="2:6" x14ac:dyDescent="0.25">
      <c r="B1008" s="62" t="str">
        <f t="shared" si="15"/>
        <v/>
      </c>
      <c r="C1008" s="62"/>
      <c r="D1008" s="62"/>
      <c r="E1008" s="51"/>
      <c r="F1008" s="51"/>
    </row>
    <row r="1009" spans="2:6" x14ac:dyDescent="0.25">
      <c r="B1009" s="62" t="str">
        <f t="shared" si="15"/>
        <v/>
      </c>
      <c r="C1009" s="62"/>
      <c r="D1009" s="62"/>
      <c r="E1009" s="51"/>
      <c r="F1009" s="51"/>
    </row>
    <row r="1010" spans="2:6" x14ac:dyDescent="0.25">
      <c r="B1010" s="62" t="str">
        <f t="shared" si="15"/>
        <v/>
      </c>
      <c r="C1010" s="62"/>
      <c r="D1010" s="62"/>
      <c r="E1010" s="51"/>
      <c r="F1010" s="51"/>
    </row>
    <row r="1011" spans="2:6" x14ac:dyDescent="0.25">
      <c r="B1011" s="62" t="str">
        <f t="shared" si="15"/>
        <v/>
      </c>
      <c r="C1011" s="62"/>
      <c r="D1011" s="62"/>
      <c r="E1011" s="51"/>
      <c r="F1011" s="51"/>
    </row>
    <row r="1012" spans="2:6" x14ac:dyDescent="0.25">
      <c r="B1012" s="62" t="str">
        <f t="shared" si="15"/>
        <v/>
      </c>
      <c r="C1012" s="62"/>
      <c r="D1012" s="62"/>
      <c r="E1012" s="51"/>
      <c r="F1012" s="51"/>
    </row>
    <row r="1013" spans="2:6" x14ac:dyDescent="0.25">
      <c r="B1013" s="62" t="str">
        <f t="shared" si="15"/>
        <v/>
      </c>
      <c r="C1013" s="62"/>
      <c r="D1013" s="62"/>
      <c r="E1013" s="51"/>
      <c r="F1013" s="51"/>
    </row>
    <row r="1014" spans="2:6" x14ac:dyDescent="0.25">
      <c r="B1014" s="62" t="str">
        <f t="shared" si="15"/>
        <v/>
      </c>
      <c r="C1014" s="62"/>
      <c r="D1014" s="62"/>
      <c r="E1014" s="51"/>
      <c r="F1014" s="51"/>
    </row>
    <row r="1015" spans="2:6" x14ac:dyDescent="0.25">
      <c r="B1015" s="62" t="str">
        <f t="shared" si="15"/>
        <v/>
      </c>
      <c r="C1015" s="62"/>
      <c r="D1015" s="62"/>
      <c r="E1015" s="51"/>
      <c r="F1015" s="51"/>
    </row>
    <row r="1016" spans="2:6" x14ac:dyDescent="0.25">
      <c r="B1016" s="62" t="str">
        <f t="shared" si="15"/>
        <v/>
      </c>
      <c r="C1016" s="62"/>
      <c r="D1016" s="62"/>
      <c r="E1016" s="51"/>
      <c r="F1016" s="51"/>
    </row>
    <row r="1017" spans="2:6" x14ac:dyDescent="0.25">
      <c r="B1017" s="62" t="str">
        <f t="shared" si="15"/>
        <v/>
      </c>
      <c r="C1017" s="62"/>
      <c r="D1017" s="62"/>
      <c r="E1017" s="51"/>
      <c r="F1017" s="51"/>
    </row>
    <row r="1018" spans="2:6" x14ac:dyDescent="0.25">
      <c r="B1018" s="62" t="str">
        <f t="shared" si="15"/>
        <v/>
      </c>
      <c r="C1018" s="62"/>
      <c r="D1018" s="62"/>
      <c r="E1018" s="51"/>
      <c r="F1018" s="51"/>
    </row>
    <row r="1019" spans="2:6" x14ac:dyDescent="0.25">
      <c r="B1019" s="62" t="str">
        <f t="shared" si="15"/>
        <v/>
      </c>
      <c r="C1019" s="62"/>
      <c r="D1019" s="62"/>
      <c r="E1019" s="51"/>
      <c r="F1019" s="51"/>
    </row>
    <row r="1020" spans="2:6" x14ac:dyDescent="0.25">
      <c r="B1020" s="62" t="str">
        <f t="shared" si="15"/>
        <v/>
      </c>
      <c r="C1020" s="62"/>
      <c r="D1020" s="62"/>
      <c r="E1020" s="51"/>
      <c r="F1020" s="51"/>
    </row>
    <row r="1021" spans="2:6" x14ac:dyDescent="0.25">
      <c r="B1021" s="62" t="str">
        <f t="shared" si="15"/>
        <v/>
      </c>
      <c r="C1021" s="62"/>
      <c r="D1021" s="62"/>
      <c r="E1021" s="51"/>
      <c r="F1021" s="51"/>
    </row>
    <row r="1022" spans="2:6" x14ac:dyDescent="0.25">
      <c r="B1022" s="62" t="str">
        <f t="shared" si="15"/>
        <v/>
      </c>
      <c r="C1022" s="62"/>
      <c r="D1022" s="62"/>
      <c r="E1022" s="51"/>
      <c r="F1022" s="51"/>
    </row>
    <row r="1023" spans="2:6" x14ac:dyDescent="0.25">
      <c r="B1023" s="62" t="str">
        <f t="shared" si="15"/>
        <v/>
      </c>
      <c r="C1023" s="62"/>
      <c r="D1023" s="62"/>
      <c r="E1023" s="51"/>
      <c r="F1023" s="51"/>
    </row>
    <row r="1024" spans="2:6" x14ac:dyDescent="0.25">
      <c r="B1024" s="62" t="str">
        <f t="shared" si="15"/>
        <v/>
      </c>
      <c r="C1024" s="62"/>
      <c r="D1024" s="62"/>
      <c r="E1024" s="51"/>
      <c r="F1024" s="51"/>
    </row>
    <row r="1025" spans="2:6" x14ac:dyDescent="0.25">
      <c r="B1025" s="62" t="str">
        <f t="shared" si="15"/>
        <v/>
      </c>
      <c r="C1025" s="62"/>
      <c r="D1025" s="62"/>
      <c r="E1025" s="51"/>
      <c r="F1025" s="51"/>
    </row>
    <row r="1026" spans="2:6" x14ac:dyDescent="0.25">
      <c r="B1026" s="62" t="str">
        <f t="shared" si="15"/>
        <v/>
      </c>
      <c r="C1026" s="62"/>
      <c r="D1026" s="62"/>
      <c r="E1026" s="51"/>
      <c r="F1026" s="51"/>
    </row>
    <row r="1027" spans="2:6" x14ac:dyDescent="0.25">
      <c r="B1027" s="62" t="str">
        <f t="shared" si="15"/>
        <v/>
      </c>
      <c r="C1027" s="62"/>
      <c r="D1027" s="62"/>
      <c r="E1027" s="51"/>
      <c r="F1027" s="51"/>
    </row>
    <row r="1028" spans="2:6" x14ac:dyDescent="0.25">
      <c r="B1028" s="62" t="str">
        <f t="shared" si="15"/>
        <v/>
      </c>
      <c r="C1028" s="62"/>
      <c r="D1028" s="62"/>
      <c r="E1028" s="51"/>
      <c r="F1028" s="51"/>
    </row>
    <row r="1029" spans="2:6" x14ac:dyDescent="0.25">
      <c r="B1029" s="62" t="str">
        <f t="shared" si="15"/>
        <v/>
      </c>
      <c r="C1029" s="62"/>
      <c r="D1029" s="62"/>
      <c r="E1029" s="51"/>
      <c r="F1029" s="51"/>
    </row>
    <row r="1030" spans="2:6" x14ac:dyDescent="0.25">
      <c r="B1030" s="62" t="str">
        <f t="shared" si="15"/>
        <v/>
      </c>
      <c r="C1030" s="62"/>
      <c r="D1030" s="62"/>
      <c r="E1030" s="51"/>
      <c r="F1030" s="51"/>
    </row>
    <row r="1031" spans="2:6" x14ac:dyDescent="0.25">
      <c r="B1031" s="62" t="str">
        <f t="shared" si="15"/>
        <v/>
      </c>
      <c r="C1031" s="62"/>
      <c r="D1031" s="62"/>
      <c r="E1031" s="51"/>
      <c r="F1031" s="51"/>
    </row>
    <row r="1032" spans="2:6" x14ac:dyDescent="0.25">
      <c r="B1032" s="62" t="str">
        <f t="shared" si="15"/>
        <v/>
      </c>
      <c r="C1032" s="62"/>
      <c r="D1032" s="62"/>
      <c r="E1032" s="51"/>
      <c r="F1032" s="51"/>
    </row>
    <row r="1033" spans="2:6" x14ac:dyDescent="0.25">
      <c r="B1033" s="62" t="str">
        <f t="shared" si="15"/>
        <v/>
      </c>
      <c r="C1033" s="62"/>
      <c r="D1033" s="62"/>
      <c r="E1033" s="51"/>
      <c r="F1033" s="51"/>
    </row>
    <row r="1034" spans="2:6" x14ac:dyDescent="0.25">
      <c r="B1034" s="62" t="str">
        <f t="shared" si="15"/>
        <v/>
      </c>
      <c r="C1034" s="62"/>
      <c r="D1034" s="62"/>
      <c r="E1034" s="51"/>
      <c r="F1034" s="51"/>
    </row>
    <row r="1035" spans="2:6" x14ac:dyDescent="0.25">
      <c r="B1035" s="62" t="str">
        <f t="shared" si="15"/>
        <v/>
      </c>
      <c r="C1035" s="62"/>
      <c r="D1035" s="62"/>
      <c r="E1035" s="51"/>
      <c r="F1035" s="51"/>
    </row>
    <row r="1036" spans="2:6" x14ac:dyDescent="0.25">
      <c r="B1036" s="62" t="str">
        <f t="shared" si="15"/>
        <v/>
      </c>
      <c r="C1036" s="62"/>
      <c r="D1036" s="62"/>
      <c r="E1036" s="51"/>
      <c r="F1036" s="51"/>
    </row>
    <row r="1037" spans="2:6" x14ac:dyDescent="0.25">
      <c r="B1037" s="62" t="str">
        <f t="shared" si="15"/>
        <v/>
      </c>
      <c r="C1037" s="62"/>
      <c r="D1037" s="62"/>
      <c r="E1037" s="51"/>
      <c r="F1037" s="51"/>
    </row>
    <row r="1038" spans="2:6" x14ac:dyDescent="0.25">
      <c r="B1038" s="62" t="str">
        <f t="shared" ref="B1038:B1101" si="16">IF(OR(D1038&lt;&gt;0,C1038),B1037+D1038-C1038,"")</f>
        <v/>
      </c>
      <c r="C1038" s="62"/>
      <c r="D1038" s="62"/>
      <c r="E1038" s="51"/>
      <c r="F1038" s="51"/>
    </row>
    <row r="1039" spans="2:6" x14ac:dyDescent="0.25">
      <c r="B1039" s="62" t="str">
        <f t="shared" si="16"/>
        <v/>
      </c>
      <c r="C1039" s="62"/>
      <c r="D1039" s="62"/>
      <c r="E1039" s="51"/>
      <c r="F1039" s="51"/>
    </row>
    <row r="1040" spans="2:6" x14ac:dyDescent="0.25">
      <c r="B1040" s="62" t="str">
        <f t="shared" si="16"/>
        <v/>
      </c>
      <c r="C1040" s="62"/>
      <c r="D1040" s="62"/>
      <c r="E1040" s="51"/>
      <c r="F1040" s="51"/>
    </row>
    <row r="1041" spans="2:6" x14ac:dyDescent="0.25">
      <c r="B1041" s="62" t="str">
        <f t="shared" si="16"/>
        <v/>
      </c>
      <c r="C1041" s="62"/>
      <c r="D1041" s="62"/>
      <c r="E1041" s="51"/>
      <c r="F1041" s="51"/>
    </row>
    <row r="1042" spans="2:6" x14ac:dyDescent="0.25">
      <c r="B1042" s="62" t="str">
        <f t="shared" si="16"/>
        <v/>
      </c>
      <c r="C1042" s="62"/>
      <c r="D1042" s="62"/>
      <c r="E1042" s="51"/>
      <c r="F1042" s="51"/>
    </row>
    <row r="1043" spans="2:6" x14ac:dyDescent="0.25">
      <c r="B1043" s="62" t="str">
        <f t="shared" si="16"/>
        <v/>
      </c>
      <c r="C1043" s="62"/>
      <c r="D1043" s="62"/>
      <c r="E1043" s="51"/>
      <c r="F1043" s="51"/>
    </row>
    <row r="1044" spans="2:6" x14ac:dyDescent="0.25">
      <c r="B1044" s="62" t="str">
        <f t="shared" si="16"/>
        <v/>
      </c>
      <c r="C1044" s="62"/>
      <c r="D1044" s="62"/>
      <c r="E1044" s="51"/>
      <c r="F1044" s="51"/>
    </row>
    <row r="1045" spans="2:6" x14ac:dyDescent="0.25">
      <c r="B1045" s="62" t="str">
        <f t="shared" si="16"/>
        <v/>
      </c>
      <c r="C1045" s="62"/>
      <c r="D1045" s="62"/>
      <c r="E1045" s="51"/>
      <c r="F1045" s="51"/>
    </row>
    <row r="1046" spans="2:6" x14ac:dyDescent="0.25">
      <c r="B1046" s="62" t="str">
        <f t="shared" si="16"/>
        <v/>
      </c>
      <c r="C1046" s="62"/>
      <c r="D1046" s="62"/>
      <c r="E1046" s="51"/>
      <c r="F1046" s="51"/>
    </row>
    <row r="1047" spans="2:6" x14ac:dyDescent="0.25">
      <c r="B1047" s="62" t="str">
        <f t="shared" si="16"/>
        <v/>
      </c>
      <c r="C1047" s="62"/>
      <c r="D1047" s="62"/>
      <c r="E1047" s="51"/>
      <c r="F1047" s="51"/>
    </row>
    <row r="1048" spans="2:6" x14ac:dyDescent="0.25">
      <c r="B1048" s="62" t="str">
        <f t="shared" si="16"/>
        <v/>
      </c>
      <c r="C1048" s="62"/>
      <c r="D1048" s="62"/>
      <c r="E1048" s="51"/>
      <c r="F1048" s="51"/>
    </row>
    <row r="1049" spans="2:6" x14ac:dyDescent="0.25">
      <c r="B1049" s="62" t="str">
        <f t="shared" si="16"/>
        <v/>
      </c>
      <c r="C1049" s="62"/>
      <c r="D1049" s="62"/>
      <c r="E1049" s="51"/>
      <c r="F1049" s="51"/>
    </row>
    <row r="1050" spans="2:6" x14ac:dyDescent="0.25">
      <c r="B1050" s="62" t="str">
        <f t="shared" si="16"/>
        <v/>
      </c>
      <c r="C1050" s="62"/>
      <c r="D1050" s="62"/>
      <c r="E1050" s="51"/>
      <c r="F1050" s="51"/>
    </row>
    <row r="1051" spans="2:6" x14ac:dyDescent="0.25">
      <c r="B1051" s="62" t="str">
        <f t="shared" si="16"/>
        <v/>
      </c>
      <c r="C1051" s="62"/>
      <c r="D1051" s="62"/>
      <c r="E1051" s="51"/>
      <c r="F1051" s="51"/>
    </row>
    <row r="1052" spans="2:6" x14ac:dyDescent="0.25">
      <c r="B1052" s="62" t="str">
        <f t="shared" si="16"/>
        <v/>
      </c>
      <c r="C1052" s="62"/>
      <c r="D1052" s="62"/>
      <c r="E1052" s="51"/>
      <c r="F1052" s="51"/>
    </row>
    <row r="1053" spans="2:6" x14ac:dyDescent="0.25">
      <c r="B1053" s="62" t="str">
        <f t="shared" si="16"/>
        <v/>
      </c>
      <c r="C1053" s="62"/>
      <c r="D1053" s="62"/>
      <c r="E1053" s="51"/>
      <c r="F1053" s="51"/>
    </row>
    <row r="1054" spans="2:6" x14ac:dyDescent="0.25">
      <c r="B1054" s="62" t="str">
        <f t="shared" si="16"/>
        <v/>
      </c>
      <c r="C1054" s="62"/>
      <c r="D1054" s="62"/>
      <c r="E1054" s="51"/>
      <c r="F1054" s="51"/>
    </row>
    <row r="1055" spans="2:6" x14ac:dyDescent="0.25">
      <c r="B1055" s="62" t="str">
        <f t="shared" si="16"/>
        <v/>
      </c>
      <c r="C1055" s="62"/>
      <c r="D1055" s="62"/>
      <c r="E1055" s="51"/>
      <c r="F1055" s="51"/>
    </row>
    <row r="1056" spans="2:6" x14ac:dyDescent="0.25">
      <c r="B1056" s="62" t="str">
        <f t="shared" si="16"/>
        <v/>
      </c>
      <c r="C1056" s="62"/>
      <c r="D1056" s="62"/>
      <c r="E1056" s="51"/>
      <c r="F1056" s="51"/>
    </row>
    <row r="1057" spans="2:6" x14ac:dyDescent="0.25">
      <c r="B1057" s="62" t="str">
        <f t="shared" si="16"/>
        <v/>
      </c>
      <c r="C1057" s="62"/>
      <c r="D1057" s="62"/>
      <c r="E1057" s="51"/>
      <c r="F1057" s="51"/>
    </row>
    <row r="1058" spans="2:6" x14ac:dyDescent="0.25">
      <c r="B1058" s="62" t="str">
        <f t="shared" si="16"/>
        <v/>
      </c>
      <c r="C1058" s="62"/>
      <c r="D1058" s="62"/>
      <c r="E1058" s="51"/>
      <c r="F1058" s="51"/>
    </row>
    <row r="1059" spans="2:6" x14ac:dyDescent="0.25">
      <c r="B1059" s="62" t="str">
        <f t="shared" si="16"/>
        <v/>
      </c>
      <c r="C1059" s="62"/>
      <c r="D1059" s="62"/>
      <c r="E1059" s="51"/>
      <c r="F1059" s="51"/>
    </row>
    <row r="1060" spans="2:6" x14ac:dyDescent="0.25">
      <c r="B1060" s="62" t="str">
        <f t="shared" si="16"/>
        <v/>
      </c>
      <c r="C1060" s="62"/>
      <c r="D1060" s="62"/>
      <c r="E1060" s="51"/>
      <c r="F1060" s="51"/>
    </row>
    <row r="1061" spans="2:6" x14ac:dyDescent="0.25">
      <c r="B1061" s="62" t="str">
        <f t="shared" si="16"/>
        <v/>
      </c>
      <c r="C1061" s="62"/>
      <c r="D1061" s="62"/>
      <c r="E1061" s="51"/>
      <c r="F1061" s="51"/>
    </row>
    <row r="1062" spans="2:6" x14ac:dyDescent="0.25">
      <c r="B1062" s="62" t="str">
        <f t="shared" si="16"/>
        <v/>
      </c>
      <c r="C1062" s="62"/>
      <c r="D1062" s="62"/>
      <c r="E1062" s="51"/>
      <c r="F1062" s="51"/>
    </row>
    <row r="1063" spans="2:6" x14ac:dyDescent="0.25">
      <c r="B1063" s="62" t="str">
        <f t="shared" si="16"/>
        <v/>
      </c>
      <c r="C1063" s="62"/>
      <c r="D1063" s="62"/>
      <c r="E1063" s="51"/>
      <c r="F1063" s="51"/>
    </row>
    <row r="1064" spans="2:6" x14ac:dyDescent="0.25">
      <c r="B1064" s="62" t="str">
        <f t="shared" si="16"/>
        <v/>
      </c>
      <c r="C1064" s="62"/>
      <c r="D1064" s="62"/>
      <c r="E1064" s="51"/>
      <c r="F1064" s="51"/>
    </row>
    <row r="1065" spans="2:6" x14ac:dyDescent="0.25">
      <c r="B1065" s="62" t="str">
        <f t="shared" si="16"/>
        <v/>
      </c>
      <c r="C1065" s="62"/>
      <c r="D1065" s="62"/>
      <c r="E1065" s="51"/>
      <c r="F1065" s="51"/>
    </row>
    <row r="1066" spans="2:6" x14ac:dyDescent="0.25">
      <c r="B1066" s="62" t="str">
        <f t="shared" si="16"/>
        <v/>
      </c>
      <c r="C1066" s="62"/>
      <c r="D1066" s="62"/>
      <c r="E1066" s="51"/>
      <c r="F1066" s="51"/>
    </row>
    <row r="1067" spans="2:6" x14ac:dyDescent="0.25">
      <c r="B1067" s="62" t="str">
        <f t="shared" si="16"/>
        <v/>
      </c>
      <c r="C1067" s="62"/>
      <c r="D1067" s="62"/>
      <c r="E1067" s="51"/>
      <c r="F1067" s="51"/>
    </row>
    <row r="1068" spans="2:6" x14ac:dyDescent="0.25">
      <c r="B1068" s="62" t="str">
        <f t="shared" si="16"/>
        <v/>
      </c>
      <c r="C1068" s="62"/>
      <c r="D1068" s="62"/>
      <c r="E1068" s="51"/>
      <c r="F1068" s="51"/>
    </row>
    <row r="1069" spans="2:6" x14ac:dyDescent="0.25">
      <c r="B1069" s="62" t="str">
        <f t="shared" si="16"/>
        <v/>
      </c>
      <c r="C1069" s="62"/>
      <c r="D1069" s="62"/>
      <c r="E1069" s="51"/>
      <c r="F1069" s="51"/>
    </row>
    <row r="1070" spans="2:6" x14ac:dyDescent="0.25">
      <c r="B1070" s="62" t="str">
        <f t="shared" si="16"/>
        <v/>
      </c>
      <c r="C1070" s="62"/>
      <c r="D1070" s="62"/>
      <c r="E1070" s="51"/>
      <c r="F1070" s="51"/>
    </row>
    <row r="1071" spans="2:6" x14ac:dyDescent="0.25">
      <c r="B1071" s="62" t="str">
        <f t="shared" si="16"/>
        <v/>
      </c>
      <c r="C1071" s="62"/>
      <c r="D1071" s="62"/>
      <c r="E1071" s="51"/>
      <c r="F1071" s="51"/>
    </row>
    <row r="1072" spans="2:6" x14ac:dyDescent="0.25">
      <c r="B1072" s="62" t="str">
        <f t="shared" si="16"/>
        <v/>
      </c>
      <c r="C1072" s="62"/>
      <c r="D1072" s="62"/>
      <c r="E1072" s="51"/>
      <c r="F1072" s="51"/>
    </row>
    <row r="1073" spans="2:6" x14ac:dyDescent="0.25">
      <c r="B1073" s="62" t="str">
        <f t="shared" si="16"/>
        <v/>
      </c>
      <c r="C1073" s="62"/>
      <c r="D1073" s="62"/>
      <c r="E1073" s="51"/>
      <c r="F1073" s="51"/>
    </row>
    <row r="1074" spans="2:6" x14ac:dyDescent="0.25">
      <c r="B1074" s="62" t="str">
        <f t="shared" si="16"/>
        <v/>
      </c>
      <c r="C1074" s="62"/>
      <c r="D1074" s="62"/>
      <c r="E1074" s="51"/>
      <c r="F1074" s="51"/>
    </row>
    <row r="1075" spans="2:6" x14ac:dyDescent="0.25">
      <c r="B1075" s="62" t="str">
        <f t="shared" si="16"/>
        <v/>
      </c>
      <c r="C1075" s="62"/>
      <c r="D1075" s="62"/>
      <c r="E1075" s="51"/>
      <c r="F1075" s="51"/>
    </row>
    <row r="1076" spans="2:6" x14ac:dyDescent="0.25">
      <c r="B1076" s="62" t="str">
        <f t="shared" si="16"/>
        <v/>
      </c>
      <c r="C1076" s="62"/>
      <c r="D1076" s="62"/>
      <c r="E1076" s="51"/>
      <c r="F1076" s="51"/>
    </row>
    <row r="1077" spans="2:6" x14ac:dyDescent="0.25">
      <c r="B1077" s="62" t="str">
        <f t="shared" si="16"/>
        <v/>
      </c>
      <c r="C1077" s="62"/>
      <c r="D1077" s="62"/>
      <c r="E1077" s="51"/>
      <c r="F1077" s="51"/>
    </row>
    <row r="1078" spans="2:6" x14ac:dyDescent="0.25">
      <c r="B1078" s="62" t="str">
        <f t="shared" si="16"/>
        <v/>
      </c>
      <c r="C1078" s="62"/>
      <c r="D1078" s="62"/>
      <c r="E1078" s="51"/>
      <c r="F1078" s="51"/>
    </row>
    <row r="1079" spans="2:6" x14ac:dyDescent="0.25">
      <c r="B1079" s="62" t="str">
        <f t="shared" si="16"/>
        <v/>
      </c>
      <c r="C1079" s="62"/>
      <c r="D1079" s="62"/>
      <c r="E1079" s="51"/>
      <c r="F1079" s="51"/>
    </row>
    <row r="1080" spans="2:6" x14ac:dyDescent="0.25">
      <c r="B1080" s="62" t="str">
        <f t="shared" si="16"/>
        <v/>
      </c>
      <c r="C1080" s="62"/>
      <c r="D1080" s="62"/>
      <c r="E1080" s="51"/>
      <c r="F1080" s="51"/>
    </row>
    <row r="1081" spans="2:6" x14ac:dyDescent="0.25">
      <c r="B1081" s="62" t="str">
        <f t="shared" si="16"/>
        <v/>
      </c>
      <c r="C1081" s="62"/>
      <c r="D1081" s="62"/>
      <c r="E1081" s="51"/>
      <c r="F1081" s="51"/>
    </row>
    <row r="1082" spans="2:6" x14ac:dyDescent="0.25">
      <c r="B1082" s="62" t="str">
        <f t="shared" si="16"/>
        <v/>
      </c>
      <c r="C1082" s="62"/>
      <c r="D1082" s="62"/>
      <c r="E1082" s="51"/>
      <c r="F1082" s="51"/>
    </row>
    <row r="1083" spans="2:6" x14ac:dyDescent="0.25">
      <c r="B1083" s="62" t="str">
        <f t="shared" si="16"/>
        <v/>
      </c>
      <c r="C1083" s="62"/>
      <c r="D1083" s="62"/>
      <c r="E1083" s="51"/>
      <c r="F1083" s="51"/>
    </row>
    <row r="1084" spans="2:6" x14ac:dyDescent="0.25">
      <c r="B1084" s="62" t="str">
        <f t="shared" si="16"/>
        <v/>
      </c>
      <c r="C1084" s="62"/>
      <c r="D1084" s="62"/>
      <c r="E1084" s="51"/>
      <c r="F1084" s="51"/>
    </row>
    <row r="1085" spans="2:6" x14ac:dyDescent="0.25">
      <c r="B1085" s="62" t="str">
        <f t="shared" si="16"/>
        <v/>
      </c>
      <c r="C1085" s="62"/>
      <c r="D1085" s="62"/>
      <c r="E1085" s="51"/>
      <c r="F1085" s="51"/>
    </row>
    <row r="1086" spans="2:6" x14ac:dyDescent="0.25">
      <c r="B1086" s="62" t="str">
        <f t="shared" si="16"/>
        <v/>
      </c>
      <c r="C1086" s="62"/>
      <c r="D1086" s="62"/>
      <c r="E1086" s="51"/>
      <c r="F1086" s="51"/>
    </row>
    <row r="1087" spans="2:6" x14ac:dyDescent="0.25">
      <c r="B1087" s="62" t="str">
        <f t="shared" si="16"/>
        <v/>
      </c>
      <c r="C1087" s="62"/>
      <c r="D1087" s="62"/>
      <c r="E1087" s="51"/>
      <c r="F1087" s="51"/>
    </row>
    <row r="1088" spans="2:6" x14ac:dyDescent="0.25">
      <c r="B1088" s="62" t="str">
        <f t="shared" si="16"/>
        <v/>
      </c>
      <c r="C1088" s="62"/>
      <c r="D1088" s="62"/>
      <c r="E1088" s="51"/>
      <c r="F1088" s="51"/>
    </row>
    <row r="1089" spans="2:6" x14ac:dyDescent="0.25">
      <c r="B1089" s="62" t="str">
        <f t="shared" si="16"/>
        <v/>
      </c>
      <c r="C1089" s="62"/>
      <c r="D1089" s="62"/>
      <c r="E1089" s="51"/>
      <c r="F1089" s="51"/>
    </row>
    <row r="1090" spans="2:6" x14ac:dyDescent="0.25">
      <c r="B1090" s="62" t="str">
        <f t="shared" si="16"/>
        <v/>
      </c>
      <c r="C1090" s="62"/>
      <c r="D1090" s="62"/>
      <c r="E1090" s="51"/>
      <c r="F1090" s="51"/>
    </row>
    <row r="1091" spans="2:6" x14ac:dyDescent="0.25">
      <c r="B1091" s="62" t="str">
        <f t="shared" si="16"/>
        <v/>
      </c>
      <c r="C1091" s="62"/>
      <c r="D1091" s="62"/>
      <c r="E1091" s="51"/>
      <c r="F1091" s="51"/>
    </row>
    <row r="1092" spans="2:6" x14ac:dyDescent="0.25">
      <c r="B1092" s="62" t="str">
        <f t="shared" si="16"/>
        <v/>
      </c>
      <c r="C1092" s="62"/>
      <c r="D1092" s="62"/>
      <c r="E1092" s="51"/>
      <c r="F1092" s="51"/>
    </row>
    <row r="1093" spans="2:6" x14ac:dyDescent="0.25">
      <c r="B1093" s="62" t="str">
        <f t="shared" si="16"/>
        <v/>
      </c>
      <c r="C1093" s="62"/>
      <c r="D1093" s="62"/>
      <c r="E1093" s="51"/>
      <c r="F1093" s="51"/>
    </row>
    <row r="1094" spans="2:6" x14ac:dyDescent="0.25">
      <c r="B1094" s="62" t="str">
        <f t="shared" si="16"/>
        <v/>
      </c>
      <c r="C1094" s="62"/>
      <c r="D1094" s="62"/>
      <c r="E1094" s="51"/>
      <c r="F1094" s="51"/>
    </row>
    <row r="1095" spans="2:6" x14ac:dyDescent="0.25">
      <c r="B1095" s="62" t="str">
        <f t="shared" si="16"/>
        <v/>
      </c>
      <c r="C1095" s="62"/>
      <c r="D1095" s="62"/>
      <c r="E1095" s="51"/>
      <c r="F1095" s="51"/>
    </row>
    <row r="1096" spans="2:6" x14ac:dyDescent="0.25">
      <c r="B1096" s="62" t="str">
        <f t="shared" si="16"/>
        <v/>
      </c>
      <c r="C1096" s="62"/>
      <c r="D1096" s="62"/>
      <c r="E1096" s="51"/>
      <c r="F1096" s="51"/>
    </row>
    <row r="1097" spans="2:6" x14ac:dyDescent="0.25">
      <c r="B1097" s="62" t="str">
        <f t="shared" si="16"/>
        <v/>
      </c>
      <c r="C1097" s="62"/>
      <c r="D1097" s="62"/>
      <c r="E1097" s="51"/>
      <c r="F1097" s="51"/>
    </row>
    <row r="1098" spans="2:6" x14ac:dyDescent="0.25">
      <c r="B1098" s="62" t="str">
        <f t="shared" si="16"/>
        <v/>
      </c>
      <c r="C1098" s="62"/>
      <c r="D1098" s="62"/>
      <c r="E1098" s="51"/>
      <c r="F1098" s="51"/>
    </row>
    <row r="1099" spans="2:6" x14ac:dyDescent="0.25">
      <c r="B1099" s="62" t="str">
        <f t="shared" si="16"/>
        <v/>
      </c>
      <c r="C1099" s="62"/>
      <c r="D1099" s="62"/>
      <c r="E1099" s="51"/>
      <c r="F1099" s="51"/>
    </row>
    <row r="1100" spans="2:6" x14ac:dyDescent="0.25">
      <c r="B1100" s="62" t="str">
        <f t="shared" si="16"/>
        <v/>
      </c>
      <c r="C1100" s="62"/>
      <c r="D1100" s="62"/>
      <c r="E1100" s="51"/>
      <c r="F1100" s="51"/>
    </row>
    <row r="1101" spans="2:6" x14ac:dyDescent="0.25">
      <c r="B1101" s="62" t="str">
        <f t="shared" si="16"/>
        <v/>
      </c>
      <c r="C1101" s="62"/>
      <c r="D1101" s="62"/>
      <c r="E1101" s="51"/>
      <c r="F1101" s="51"/>
    </row>
    <row r="1102" spans="2:6" x14ac:dyDescent="0.25">
      <c r="B1102" s="62" t="str">
        <f t="shared" ref="B1102:B1165" si="17">IF(OR(D1102&lt;&gt;0,C1102),B1101+D1102-C1102,"")</f>
        <v/>
      </c>
      <c r="C1102" s="62"/>
      <c r="D1102" s="62"/>
      <c r="E1102" s="51"/>
      <c r="F1102" s="51"/>
    </row>
    <row r="1103" spans="2:6" x14ac:dyDescent="0.25">
      <c r="B1103" s="62" t="str">
        <f t="shared" si="17"/>
        <v/>
      </c>
      <c r="C1103" s="62"/>
      <c r="D1103" s="62"/>
      <c r="E1103" s="51"/>
      <c r="F1103" s="51"/>
    </row>
    <row r="1104" spans="2:6" x14ac:dyDescent="0.25">
      <c r="B1104" s="62" t="str">
        <f t="shared" si="17"/>
        <v/>
      </c>
      <c r="C1104" s="62"/>
      <c r="D1104" s="62"/>
      <c r="E1104" s="51"/>
      <c r="F1104" s="51"/>
    </row>
    <row r="1105" spans="2:6" x14ac:dyDescent="0.25">
      <c r="B1105" s="62" t="str">
        <f t="shared" si="17"/>
        <v/>
      </c>
      <c r="C1105" s="62"/>
      <c r="D1105" s="62"/>
      <c r="E1105" s="51"/>
      <c r="F1105" s="51"/>
    </row>
    <row r="1106" spans="2:6" x14ac:dyDescent="0.25">
      <c r="B1106" s="62" t="str">
        <f t="shared" si="17"/>
        <v/>
      </c>
      <c r="C1106" s="62"/>
      <c r="D1106" s="62"/>
      <c r="E1106" s="51"/>
      <c r="F1106" s="51"/>
    </row>
    <row r="1107" spans="2:6" x14ac:dyDescent="0.25">
      <c r="B1107" s="62" t="str">
        <f t="shared" si="17"/>
        <v/>
      </c>
      <c r="C1107" s="62"/>
      <c r="D1107" s="62"/>
      <c r="E1107" s="51"/>
      <c r="F1107" s="51"/>
    </row>
    <row r="1108" spans="2:6" x14ac:dyDescent="0.25">
      <c r="B1108" s="62" t="str">
        <f t="shared" si="17"/>
        <v/>
      </c>
      <c r="C1108" s="62"/>
      <c r="D1108" s="62"/>
      <c r="E1108" s="51"/>
      <c r="F1108" s="51"/>
    </row>
    <row r="1109" spans="2:6" x14ac:dyDescent="0.25">
      <c r="B1109" s="62" t="str">
        <f t="shared" si="17"/>
        <v/>
      </c>
      <c r="C1109" s="62"/>
      <c r="D1109" s="62"/>
      <c r="E1109" s="51"/>
      <c r="F1109" s="51"/>
    </row>
    <row r="1110" spans="2:6" x14ac:dyDescent="0.25">
      <c r="B1110" s="62" t="str">
        <f t="shared" si="17"/>
        <v/>
      </c>
      <c r="C1110" s="62"/>
      <c r="D1110" s="62"/>
      <c r="E1110" s="51"/>
      <c r="F1110" s="51"/>
    </row>
    <row r="1111" spans="2:6" x14ac:dyDescent="0.25">
      <c r="B1111" s="62" t="str">
        <f t="shared" si="17"/>
        <v/>
      </c>
      <c r="C1111" s="62"/>
      <c r="D1111" s="62"/>
      <c r="E1111" s="51"/>
      <c r="F1111" s="51"/>
    </row>
    <row r="1112" spans="2:6" x14ac:dyDescent="0.25">
      <c r="B1112" s="62" t="str">
        <f t="shared" si="17"/>
        <v/>
      </c>
      <c r="C1112" s="62"/>
      <c r="D1112" s="62"/>
      <c r="E1112" s="51"/>
      <c r="F1112" s="51"/>
    </row>
    <row r="1113" spans="2:6" x14ac:dyDescent="0.25">
      <c r="B1113" s="62" t="str">
        <f t="shared" si="17"/>
        <v/>
      </c>
      <c r="C1113" s="62"/>
      <c r="D1113" s="62"/>
      <c r="E1113" s="51"/>
      <c r="F1113" s="51"/>
    </row>
    <row r="1114" spans="2:6" x14ac:dyDescent="0.25">
      <c r="B1114" s="62" t="str">
        <f t="shared" si="17"/>
        <v/>
      </c>
      <c r="C1114" s="62"/>
      <c r="D1114" s="62"/>
      <c r="E1114" s="51"/>
      <c r="F1114" s="51"/>
    </row>
    <row r="1115" spans="2:6" x14ac:dyDescent="0.25">
      <c r="B1115" s="62" t="str">
        <f t="shared" si="17"/>
        <v/>
      </c>
      <c r="C1115" s="62"/>
      <c r="D1115" s="62"/>
      <c r="E1115" s="51"/>
      <c r="F1115" s="51"/>
    </row>
    <row r="1116" spans="2:6" x14ac:dyDescent="0.25">
      <c r="B1116" s="62" t="str">
        <f t="shared" si="17"/>
        <v/>
      </c>
      <c r="C1116" s="62"/>
      <c r="D1116" s="62"/>
      <c r="E1116" s="51"/>
      <c r="F1116" s="51"/>
    </row>
    <row r="1117" spans="2:6" x14ac:dyDescent="0.25">
      <c r="B1117" s="62" t="str">
        <f t="shared" si="17"/>
        <v/>
      </c>
      <c r="C1117" s="62"/>
      <c r="D1117" s="62"/>
      <c r="E1117" s="51"/>
      <c r="F1117" s="51"/>
    </row>
    <row r="1118" spans="2:6" x14ac:dyDescent="0.25">
      <c r="B1118" s="62" t="str">
        <f t="shared" si="17"/>
        <v/>
      </c>
      <c r="C1118" s="62"/>
      <c r="D1118" s="62"/>
      <c r="E1118" s="51"/>
      <c r="F1118" s="51"/>
    </row>
    <row r="1119" spans="2:6" x14ac:dyDescent="0.25">
      <c r="B1119" s="62" t="str">
        <f t="shared" si="17"/>
        <v/>
      </c>
      <c r="C1119" s="62"/>
      <c r="D1119" s="62"/>
      <c r="E1119" s="51"/>
      <c r="F1119" s="51"/>
    </row>
    <row r="1120" spans="2:6" x14ac:dyDescent="0.25">
      <c r="B1120" s="62" t="str">
        <f t="shared" si="17"/>
        <v/>
      </c>
      <c r="C1120" s="62"/>
      <c r="D1120" s="62"/>
      <c r="E1120" s="51"/>
      <c r="F1120" s="51"/>
    </row>
    <row r="1121" spans="2:6" x14ac:dyDescent="0.25">
      <c r="B1121" s="62" t="str">
        <f t="shared" si="17"/>
        <v/>
      </c>
      <c r="C1121" s="62"/>
      <c r="D1121" s="62"/>
      <c r="E1121" s="51"/>
      <c r="F1121" s="51"/>
    </row>
    <row r="1122" spans="2:6" x14ac:dyDescent="0.25">
      <c r="B1122" s="62" t="str">
        <f t="shared" si="17"/>
        <v/>
      </c>
      <c r="C1122" s="62"/>
      <c r="D1122" s="62"/>
      <c r="E1122" s="51"/>
      <c r="F1122" s="51"/>
    </row>
    <row r="1123" spans="2:6" x14ac:dyDescent="0.25">
      <c r="B1123" s="62" t="str">
        <f t="shared" si="17"/>
        <v/>
      </c>
      <c r="C1123" s="62"/>
      <c r="D1123" s="62"/>
      <c r="E1123" s="51"/>
      <c r="F1123" s="51"/>
    </row>
    <row r="1124" spans="2:6" x14ac:dyDescent="0.25">
      <c r="B1124" s="62" t="str">
        <f t="shared" si="17"/>
        <v/>
      </c>
      <c r="C1124" s="62"/>
      <c r="D1124" s="62"/>
      <c r="E1124" s="51"/>
      <c r="F1124" s="51"/>
    </row>
    <row r="1125" spans="2:6" x14ac:dyDescent="0.25">
      <c r="B1125" s="62" t="str">
        <f t="shared" si="17"/>
        <v/>
      </c>
      <c r="C1125" s="62"/>
      <c r="D1125" s="62"/>
      <c r="E1125" s="51"/>
      <c r="F1125" s="51"/>
    </row>
    <row r="1126" spans="2:6" x14ac:dyDescent="0.25">
      <c r="B1126" s="62" t="str">
        <f t="shared" si="17"/>
        <v/>
      </c>
      <c r="C1126" s="62"/>
      <c r="D1126" s="62"/>
      <c r="E1126" s="51"/>
      <c r="F1126" s="51"/>
    </row>
    <row r="1127" spans="2:6" x14ac:dyDescent="0.25">
      <c r="B1127" s="62" t="str">
        <f t="shared" si="17"/>
        <v/>
      </c>
      <c r="C1127" s="62"/>
      <c r="D1127" s="62"/>
      <c r="E1127" s="51"/>
      <c r="F1127" s="51"/>
    </row>
    <row r="1128" spans="2:6" x14ac:dyDescent="0.25">
      <c r="B1128" s="62" t="str">
        <f t="shared" si="17"/>
        <v/>
      </c>
      <c r="C1128" s="62"/>
      <c r="D1128" s="62"/>
      <c r="E1128" s="51"/>
      <c r="F1128" s="51"/>
    </row>
    <row r="1129" spans="2:6" x14ac:dyDescent="0.25">
      <c r="B1129" s="62" t="str">
        <f t="shared" si="17"/>
        <v/>
      </c>
      <c r="C1129" s="62"/>
      <c r="D1129" s="62"/>
      <c r="E1129" s="51"/>
      <c r="F1129" s="51"/>
    </row>
    <row r="1130" spans="2:6" x14ac:dyDescent="0.25">
      <c r="B1130" s="62" t="str">
        <f t="shared" si="17"/>
        <v/>
      </c>
      <c r="C1130" s="62"/>
      <c r="D1130" s="62"/>
      <c r="E1130" s="51"/>
      <c r="F1130" s="51"/>
    </row>
    <row r="1131" spans="2:6" x14ac:dyDescent="0.25">
      <c r="B1131" s="62" t="str">
        <f t="shared" si="17"/>
        <v/>
      </c>
      <c r="C1131" s="62"/>
      <c r="D1131" s="62"/>
      <c r="E1131" s="51"/>
      <c r="F1131" s="51"/>
    </row>
    <row r="1132" spans="2:6" x14ac:dyDescent="0.25">
      <c r="B1132" s="62" t="str">
        <f t="shared" si="17"/>
        <v/>
      </c>
      <c r="C1132" s="62"/>
      <c r="D1132" s="62"/>
      <c r="E1132" s="51"/>
      <c r="F1132" s="51"/>
    </row>
    <row r="1133" spans="2:6" x14ac:dyDescent="0.25">
      <c r="B1133" s="62" t="str">
        <f t="shared" si="17"/>
        <v/>
      </c>
      <c r="C1133" s="62"/>
      <c r="D1133" s="62"/>
      <c r="E1133" s="51"/>
      <c r="F1133" s="51"/>
    </row>
    <row r="1134" spans="2:6" x14ac:dyDescent="0.25">
      <c r="B1134" s="62" t="str">
        <f t="shared" si="17"/>
        <v/>
      </c>
      <c r="C1134" s="62"/>
      <c r="D1134" s="62"/>
      <c r="E1134" s="51"/>
      <c r="F1134" s="51"/>
    </row>
    <row r="1135" spans="2:6" x14ac:dyDescent="0.25">
      <c r="B1135" s="62" t="str">
        <f t="shared" si="17"/>
        <v/>
      </c>
      <c r="C1135" s="62"/>
      <c r="D1135" s="62"/>
      <c r="E1135" s="51"/>
      <c r="F1135" s="51"/>
    </row>
    <row r="1136" spans="2:6" x14ac:dyDescent="0.25">
      <c r="B1136" s="62" t="str">
        <f t="shared" si="17"/>
        <v/>
      </c>
      <c r="C1136" s="62"/>
      <c r="D1136" s="62"/>
      <c r="E1136" s="51"/>
      <c r="F1136" s="51"/>
    </row>
    <row r="1137" spans="2:6" x14ac:dyDescent="0.25">
      <c r="B1137" s="62" t="str">
        <f t="shared" si="17"/>
        <v/>
      </c>
      <c r="C1137" s="62"/>
      <c r="D1137" s="62"/>
      <c r="E1137" s="51"/>
      <c r="F1137" s="51"/>
    </row>
    <row r="1138" spans="2:6" x14ac:dyDescent="0.25">
      <c r="B1138" s="62" t="str">
        <f t="shared" si="17"/>
        <v/>
      </c>
      <c r="C1138" s="62"/>
      <c r="D1138" s="62"/>
      <c r="E1138" s="51"/>
      <c r="F1138" s="51"/>
    </row>
    <row r="1139" spans="2:6" x14ac:dyDescent="0.25">
      <c r="B1139" s="62" t="str">
        <f t="shared" si="17"/>
        <v/>
      </c>
      <c r="C1139" s="62"/>
      <c r="D1139" s="62"/>
      <c r="E1139" s="51"/>
      <c r="F1139" s="51"/>
    </row>
    <row r="1140" spans="2:6" x14ac:dyDescent="0.25">
      <c r="B1140" s="62" t="str">
        <f t="shared" si="17"/>
        <v/>
      </c>
      <c r="C1140" s="62"/>
      <c r="D1140" s="62"/>
      <c r="E1140" s="51"/>
      <c r="F1140" s="51"/>
    </row>
    <row r="1141" spans="2:6" x14ac:dyDescent="0.25">
      <c r="B1141" s="62" t="str">
        <f t="shared" si="17"/>
        <v/>
      </c>
      <c r="C1141" s="62"/>
      <c r="D1141" s="62"/>
      <c r="E1141" s="51"/>
      <c r="F1141" s="51"/>
    </row>
    <row r="1142" spans="2:6" x14ac:dyDescent="0.25">
      <c r="B1142" s="62" t="str">
        <f t="shared" si="17"/>
        <v/>
      </c>
      <c r="C1142" s="62"/>
      <c r="D1142" s="62"/>
      <c r="E1142" s="51"/>
      <c r="F1142" s="51"/>
    </row>
    <row r="1143" spans="2:6" x14ac:dyDescent="0.25">
      <c r="B1143" s="62" t="str">
        <f t="shared" si="17"/>
        <v/>
      </c>
      <c r="C1143" s="62"/>
      <c r="D1143" s="62"/>
      <c r="E1143" s="51"/>
      <c r="F1143" s="51"/>
    </row>
    <row r="1144" spans="2:6" x14ac:dyDescent="0.25">
      <c r="B1144" s="62" t="str">
        <f t="shared" si="17"/>
        <v/>
      </c>
      <c r="C1144" s="62"/>
      <c r="D1144" s="62"/>
      <c r="E1144" s="51"/>
      <c r="F1144" s="51"/>
    </row>
    <row r="1145" spans="2:6" x14ac:dyDescent="0.25">
      <c r="B1145" s="62" t="str">
        <f t="shared" si="17"/>
        <v/>
      </c>
      <c r="C1145" s="62"/>
      <c r="D1145" s="62"/>
      <c r="E1145" s="51"/>
      <c r="F1145" s="51"/>
    </row>
    <row r="1146" spans="2:6" x14ac:dyDescent="0.25">
      <c r="B1146" s="62" t="str">
        <f t="shared" si="17"/>
        <v/>
      </c>
      <c r="C1146" s="62"/>
      <c r="D1146" s="62"/>
      <c r="E1146" s="51"/>
      <c r="F1146" s="51"/>
    </row>
    <row r="1147" spans="2:6" x14ac:dyDescent="0.25">
      <c r="B1147" s="62" t="str">
        <f t="shared" si="17"/>
        <v/>
      </c>
      <c r="C1147" s="62"/>
      <c r="D1147" s="62"/>
      <c r="E1147" s="51"/>
      <c r="F1147" s="51"/>
    </row>
    <row r="1148" spans="2:6" x14ac:dyDescent="0.25">
      <c r="B1148" s="62" t="str">
        <f t="shared" si="17"/>
        <v/>
      </c>
      <c r="C1148" s="62"/>
      <c r="D1148" s="62"/>
      <c r="E1148" s="51"/>
      <c r="F1148" s="51"/>
    </row>
    <row r="1149" spans="2:6" x14ac:dyDescent="0.25">
      <c r="B1149" s="62" t="str">
        <f t="shared" si="17"/>
        <v/>
      </c>
      <c r="C1149" s="62"/>
      <c r="D1149" s="62"/>
      <c r="E1149" s="51"/>
      <c r="F1149" s="51"/>
    </row>
    <row r="1150" spans="2:6" x14ac:dyDescent="0.25">
      <c r="B1150" s="62" t="str">
        <f t="shared" si="17"/>
        <v/>
      </c>
      <c r="C1150" s="62"/>
      <c r="D1150" s="62"/>
      <c r="E1150" s="51"/>
      <c r="F1150" s="51"/>
    </row>
    <row r="1151" spans="2:6" x14ac:dyDescent="0.25">
      <c r="B1151" s="62" t="str">
        <f t="shared" si="17"/>
        <v/>
      </c>
      <c r="C1151" s="62"/>
      <c r="D1151" s="62"/>
      <c r="E1151" s="51"/>
      <c r="F1151" s="51"/>
    </row>
    <row r="1152" spans="2:6" x14ac:dyDescent="0.25">
      <c r="B1152" s="62" t="str">
        <f t="shared" si="17"/>
        <v/>
      </c>
      <c r="C1152" s="62"/>
      <c r="D1152" s="62"/>
      <c r="E1152" s="51"/>
      <c r="F1152" s="51"/>
    </row>
    <row r="1153" spans="2:6" x14ac:dyDescent="0.25">
      <c r="B1153" s="62" t="str">
        <f t="shared" si="17"/>
        <v/>
      </c>
      <c r="C1153" s="62"/>
      <c r="D1153" s="62"/>
      <c r="E1153" s="51"/>
      <c r="F1153" s="51"/>
    </row>
    <row r="1154" spans="2:6" x14ac:dyDescent="0.25">
      <c r="B1154" s="62" t="str">
        <f t="shared" si="17"/>
        <v/>
      </c>
      <c r="C1154" s="62"/>
      <c r="D1154" s="62"/>
      <c r="E1154" s="51"/>
      <c r="F1154" s="51"/>
    </row>
    <row r="1155" spans="2:6" x14ac:dyDescent="0.25">
      <c r="B1155" s="62" t="str">
        <f t="shared" si="17"/>
        <v/>
      </c>
      <c r="C1155" s="62"/>
      <c r="D1155" s="62"/>
      <c r="E1155" s="51"/>
      <c r="F1155" s="51"/>
    </row>
    <row r="1156" spans="2:6" x14ac:dyDescent="0.25">
      <c r="B1156" s="62" t="str">
        <f t="shared" si="17"/>
        <v/>
      </c>
      <c r="C1156" s="62"/>
      <c r="D1156" s="62"/>
      <c r="E1156" s="51"/>
      <c r="F1156" s="51"/>
    </row>
    <row r="1157" spans="2:6" x14ac:dyDescent="0.25">
      <c r="B1157" s="62" t="str">
        <f t="shared" si="17"/>
        <v/>
      </c>
      <c r="C1157" s="62"/>
      <c r="D1157" s="62"/>
      <c r="E1157" s="51"/>
      <c r="F1157" s="51"/>
    </row>
    <row r="1158" spans="2:6" x14ac:dyDescent="0.25">
      <c r="B1158" s="62" t="str">
        <f t="shared" si="17"/>
        <v/>
      </c>
      <c r="C1158" s="62"/>
      <c r="D1158" s="62"/>
      <c r="E1158" s="51"/>
      <c r="F1158" s="51"/>
    </row>
    <row r="1159" spans="2:6" x14ac:dyDescent="0.25">
      <c r="B1159" s="62" t="str">
        <f t="shared" si="17"/>
        <v/>
      </c>
      <c r="C1159" s="62"/>
      <c r="D1159" s="62"/>
      <c r="E1159" s="51"/>
      <c r="F1159" s="51"/>
    </row>
    <row r="1160" spans="2:6" x14ac:dyDescent="0.25">
      <c r="B1160" s="62" t="str">
        <f t="shared" si="17"/>
        <v/>
      </c>
      <c r="C1160" s="62"/>
      <c r="D1160" s="62"/>
      <c r="E1160" s="51"/>
      <c r="F1160" s="51"/>
    </row>
    <row r="1161" spans="2:6" x14ac:dyDescent="0.25">
      <c r="B1161" s="62" t="str">
        <f t="shared" si="17"/>
        <v/>
      </c>
      <c r="C1161" s="62"/>
      <c r="D1161" s="62"/>
      <c r="E1161" s="51"/>
      <c r="F1161" s="51"/>
    </row>
    <row r="1162" spans="2:6" x14ac:dyDescent="0.25">
      <c r="B1162" s="62" t="str">
        <f t="shared" si="17"/>
        <v/>
      </c>
      <c r="C1162" s="62"/>
      <c r="D1162" s="62"/>
      <c r="E1162" s="51"/>
      <c r="F1162" s="51"/>
    </row>
    <row r="1163" spans="2:6" x14ac:dyDescent="0.25">
      <c r="B1163" s="62" t="str">
        <f t="shared" si="17"/>
        <v/>
      </c>
      <c r="C1163" s="62"/>
      <c r="D1163" s="62"/>
      <c r="E1163" s="51"/>
      <c r="F1163" s="51"/>
    </row>
    <row r="1164" spans="2:6" x14ac:dyDescent="0.25">
      <c r="B1164" s="62" t="str">
        <f t="shared" si="17"/>
        <v/>
      </c>
      <c r="C1164" s="62"/>
      <c r="D1164" s="62"/>
      <c r="E1164" s="51"/>
      <c r="F1164" s="51"/>
    </row>
    <row r="1165" spans="2:6" x14ac:dyDescent="0.25">
      <c r="B1165" s="62" t="str">
        <f t="shared" si="17"/>
        <v/>
      </c>
      <c r="C1165" s="62"/>
      <c r="D1165" s="62"/>
      <c r="E1165" s="51"/>
      <c r="F1165" s="51"/>
    </row>
    <row r="1166" spans="2:6" x14ac:dyDescent="0.25">
      <c r="B1166" s="62" t="str">
        <f t="shared" ref="B1166:B1229" si="18">IF(OR(D1166&lt;&gt;0,C1166),B1165+D1166-C1166,"")</f>
        <v/>
      </c>
      <c r="C1166" s="62"/>
      <c r="D1166" s="62"/>
      <c r="E1166" s="51"/>
      <c r="F1166" s="51"/>
    </row>
    <row r="1167" spans="2:6" x14ac:dyDescent="0.25">
      <c r="B1167" s="62" t="str">
        <f t="shared" si="18"/>
        <v/>
      </c>
      <c r="C1167" s="62"/>
      <c r="D1167" s="62"/>
      <c r="E1167" s="51"/>
      <c r="F1167" s="51"/>
    </row>
    <row r="1168" spans="2:6" x14ac:dyDescent="0.25">
      <c r="B1168" s="62" t="str">
        <f t="shared" si="18"/>
        <v/>
      </c>
      <c r="C1168" s="62"/>
      <c r="D1168" s="62"/>
      <c r="E1168" s="51"/>
      <c r="F1168" s="51"/>
    </row>
    <row r="1169" spans="2:6" x14ac:dyDescent="0.25">
      <c r="B1169" s="62" t="str">
        <f t="shared" si="18"/>
        <v/>
      </c>
      <c r="C1169" s="62"/>
      <c r="D1169" s="62"/>
      <c r="E1169" s="51"/>
      <c r="F1169" s="51"/>
    </row>
    <row r="1170" spans="2:6" x14ac:dyDescent="0.25">
      <c r="B1170" s="62" t="str">
        <f t="shared" si="18"/>
        <v/>
      </c>
      <c r="C1170" s="62"/>
      <c r="D1170" s="62"/>
      <c r="E1170" s="51"/>
      <c r="F1170" s="51"/>
    </row>
    <row r="1171" spans="2:6" x14ac:dyDescent="0.25">
      <c r="B1171" s="62" t="str">
        <f t="shared" si="18"/>
        <v/>
      </c>
      <c r="C1171" s="62"/>
      <c r="D1171" s="62"/>
      <c r="E1171" s="51"/>
      <c r="F1171" s="51"/>
    </row>
    <row r="1172" spans="2:6" x14ac:dyDescent="0.25">
      <c r="B1172" s="62" t="str">
        <f t="shared" si="18"/>
        <v/>
      </c>
      <c r="C1172" s="62"/>
      <c r="D1172" s="62"/>
      <c r="E1172" s="51"/>
      <c r="F1172" s="51"/>
    </row>
    <row r="1173" spans="2:6" x14ac:dyDescent="0.25">
      <c r="B1173" s="62" t="str">
        <f t="shared" si="18"/>
        <v/>
      </c>
      <c r="C1173" s="62"/>
      <c r="D1173" s="62"/>
      <c r="E1173" s="51"/>
      <c r="F1173" s="51"/>
    </row>
    <row r="1174" spans="2:6" x14ac:dyDescent="0.25">
      <c r="B1174" s="62" t="str">
        <f t="shared" si="18"/>
        <v/>
      </c>
      <c r="C1174" s="62"/>
      <c r="D1174" s="62"/>
      <c r="E1174" s="51"/>
      <c r="F1174" s="51"/>
    </row>
    <row r="1175" spans="2:6" x14ac:dyDescent="0.25">
      <c r="B1175" s="62" t="str">
        <f t="shared" si="18"/>
        <v/>
      </c>
      <c r="C1175" s="62"/>
      <c r="D1175" s="62"/>
      <c r="E1175" s="51"/>
      <c r="F1175" s="51"/>
    </row>
    <row r="1176" spans="2:6" x14ac:dyDescent="0.25">
      <c r="B1176" s="62" t="str">
        <f t="shared" si="18"/>
        <v/>
      </c>
      <c r="C1176" s="62"/>
      <c r="D1176" s="62"/>
      <c r="E1176" s="51"/>
      <c r="F1176" s="51"/>
    </row>
    <row r="1177" spans="2:6" x14ac:dyDescent="0.25">
      <c r="B1177" s="62" t="str">
        <f t="shared" si="18"/>
        <v/>
      </c>
      <c r="C1177" s="62"/>
      <c r="D1177" s="62"/>
      <c r="E1177" s="51"/>
      <c r="F1177" s="51"/>
    </row>
    <row r="1178" spans="2:6" x14ac:dyDescent="0.25">
      <c r="B1178" s="62" t="str">
        <f t="shared" si="18"/>
        <v/>
      </c>
      <c r="C1178" s="62"/>
      <c r="D1178" s="62"/>
      <c r="E1178" s="51"/>
      <c r="F1178" s="51"/>
    </row>
    <row r="1179" spans="2:6" x14ac:dyDescent="0.25">
      <c r="B1179" s="62" t="str">
        <f t="shared" si="18"/>
        <v/>
      </c>
      <c r="C1179" s="62"/>
      <c r="D1179" s="62"/>
      <c r="E1179" s="51"/>
      <c r="F1179" s="51"/>
    </row>
    <row r="1180" spans="2:6" x14ac:dyDescent="0.25">
      <c r="B1180" s="62" t="str">
        <f t="shared" si="18"/>
        <v/>
      </c>
      <c r="C1180" s="62"/>
      <c r="D1180" s="62"/>
      <c r="E1180" s="51"/>
      <c r="F1180" s="51"/>
    </row>
    <row r="1181" spans="2:6" x14ac:dyDescent="0.25">
      <c r="B1181" s="62" t="str">
        <f t="shared" si="18"/>
        <v/>
      </c>
      <c r="C1181" s="62"/>
      <c r="D1181" s="62"/>
      <c r="E1181" s="51"/>
      <c r="F1181" s="51"/>
    </row>
    <row r="1182" spans="2:6" x14ac:dyDescent="0.25">
      <c r="B1182" s="62" t="str">
        <f t="shared" si="18"/>
        <v/>
      </c>
      <c r="C1182" s="62"/>
      <c r="D1182" s="62"/>
      <c r="E1182" s="51"/>
      <c r="F1182" s="51"/>
    </row>
    <row r="1183" spans="2:6" x14ac:dyDescent="0.25">
      <c r="B1183" s="62" t="str">
        <f t="shared" si="18"/>
        <v/>
      </c>
      <c r="C1183" s="62"/>
      <c r="D1183" s="62"/>
      <c r="E1183" s="51"/>
      <c r="F1183" s="51"/>
    </row>
    <row r="1184" spans="2:6" x14ac:dyDescent="0.25">
      <c r="B1184" s="62" t="str">
        <f t="shared" si="18"/>
        <v/>
      </c>
      <c r="C1184" s="62"/>
      <c r="D1184" s="62"/>
      <c r="E1184" s="51"/>
      <c r="F1184" s="51"/>
    </row>
    <row r="1185" spans="2:6" x14ac:dyDescent="0.25">
      <c r="B1185" s="62" t="str">
        <f t="shared" si="18"/>
        <v/>
      </c>
      <c r="C1185" s="62"/>
      <c r="D1185" s="62"/>
      <c r="E1185" s="51"/>
      <c r="F1185" s="51"/>
    </row>
    <row r="1186" spans="2:6" x14ac:dyDescent="0.25">
      <c r="B1186" s="62" t="str">
        <f t="shared" si="18"/>
        <v/>
      </c>
      <c r="C1186" s="62"/>
      <c r="D1186" s="62"/>
      <c r="E1186" s="51"/>
      <c r="F1186" s="51"/>
    </row>
    <row r="1187" spans="2:6" x14ac:dyDescent="0.25">
      <c r="B1187" s="62" t="str">
        <f t="shared" si="18"/>
        <v/>
      </c>
      <c r="C1187" s="62"/>
      <c r="D1187" s="62"/>
      <c r="E1187" s="51"/>
      <c r="F1187" s="51"/>
    </row>
    <row r="1188" spans="2:6" x14ac:dyDescent="0.25">
      <c r="B1188" s="62" t="str">
        <f t="shared" si="18"/>
        <v/>
      </c>
      <c r="C1188" s="62"/>
      <c r="D1188" s="62"/>
      <c r="E1188" s="51"/>
      <c r="F1188" s="51"/>
    </row>
    <row r="1189" spans="2:6" x14ac:dyDescent="0.25">
      <c r="B1189" s="62" t="str">
        <f t="shared" si="18"/>
        <v/>
      </c>
      <c r="C1189" s="62"/>
      <c r="D1189" s="62"/>
      <c r="E1189" s="51"/>
      <c r="F1189" s="51"/>
    </row>
    <row r="1190" spans="2:6" x14ac:dyDescent="0.25">
      <c r="B1190" s="62" t="str">
        <f t="shared" si="18"/>
        <v/>
      </c>
      <c r="C1190" s="62"/>
      <c r="D1190" s="62"/>
      <c r="E1190" s="51"/>
      <c r="F1190" s="51"/>
    </row>
    <row r="1191" spans="2:6" x14ac:dyDescent="0.25">
      <c r="B1191" s="62" t="str">
        <f t="shared" si="18"/>
        <v/>
      </c>
      <c r="C1191" s="62"/>
      <c r="D1191" s="62"/>
      <c r="E1191" s="51"/>
      <c r="F1191" s="51"/>
    </row>
    <row r="1192" spans="2:6" x14ac:dyDescent="0.25">
      <c r="B1192" s="62" t="str">
        <f t="shared" si="18"/>
        <v/>
      </c>
      <c r="C1192" s="62"/>
      <c r="D1192" s="62"/>
      <c r="E1192" s="51"/>
      <c r="F1192" s="51"/>
    </row>
    <row r="1193" spans="2:6" x14ac:dyDescent="0.25">
      <c r="B1193" s="62" t="str">
        <f t="shared" si="18"/>
        <v/>
      </c>
      <c r="C1193" s="62"/>
      <c r="D1193" s="62"/>
      <c r="E1193" s="51"/>
      <c r="F1193" s="51"/>
    </row>
    <row r="1194" spans="2:6" x14ac:dyDescent="0.25">
      <c r="B1194" s="62" t="str">
        <f t="shared" si="18"/>
        <v/>
      </c>
      <c r="C1194" s="62"/>
      <c r="D1194" s="62"/>
      <c r="E1194" s="51"/>
      <c r="F1194" s="51"/>
    </row>
    <row r="1195" spans="2:6" x14ac:dyDescent="0.25">
      <c r="B1195" s="62" t="str">
        <f t="shared" si="18"/>
        <v/>
      </c>
      <c r="C1195" s="62"/>
      <c r="D1195" s="62"/>
      <c r="E1195" s="51"/>
      <c r="F1195" s="51"/>
    </row>
    <row r="1196" spans="2:6" x14ac:dyDescent="0.25">
      <c r="B1196" s="62" t="str">
        <f t="shared" si="18"/>
        <v/>
      </c>
      <c r="C1196" s="62"/>
      <c r="D1196" s="62"/>
      <c r="E1196" s="51"/>
      <c r="F1196" s="51"/>
    </row>
    <row r="1197" spans="2:6" x14ac:dyDescent="0.25">
      <c r="B1197" s="62" t="str">
        <f t="shared" si="18"/>
        <v/>
      </c>
      <c r="C1197" s="62"/>
      <c r="D1197" s="62"/>
      <c r="E1197" s="51"/>
      <c r="F1197" s="51"/>
    </row>
    <row r="1198" spans="2:6" x14ac:dyDescent="0.25">
      <c r="B1198" s="62" t="str">
        <f t="shared" si="18"/>
        <v/>
      </c>
      <c r="C1198" s="62"/>
      <c r="D1198" s="62"/>
      <c r="E1198" s="51"/>
      <c r="F1198" s="51"/>
    </row>
    <row r="1199" spans="2:6" x14ac:dyDescent="0.25">
      <c r="B1199" s="62" t="str">
        <f t="shared" si="18"/>
        <v/>
      </c>
      <c r="C1199" s="62"/>
      <c r="D1199" s="62"/>
      <c r="E1199" s="51"/>
      <c r="F1199" s="51"/>
    </row>
    <row r="1200" spans="2:6" x14ac:dyDescent="0.25">
      <c r="B1200" s="62" t="str">
        <f t="shared" si="18"/>
        <v/>
      </c>
      <c r="C1200" s="62"/>
      <c r="D1200" s="62"/>
      <c r="E1200" s="51"/>
      <c r="F1200" s="51"/>
    </row>
    <row r="1201" spans="2:6" x14ac:dyDescent="0.25">
      <c r="B1201" s="62" t="str">
        <f t="shared" si="18"/>
        <v/>
      </c>
      <c r="C1201" s="62"/>
      <c r="D1201" s="62"/>
      <c r="E1201" s="51"/>
      <c r="F1201" s="51"/>
    </row>
    <row r="1202" spans="2:6" x14ac:dyDescent="0.25">
      <c r="B1202" s="62" t="str">
        <f t="shared" si="18"/>
        <v/>
      </c>
      <c r="C1202" s="62"/>
      <c r="D1202" s="62"/>
      <c r="E1202" s="51"/>
      <c r="F1202" s="51"/>
    </row>
    <row r="1203" spans="2:6" x14ac:dyDescent="0.25">
      <c r="B1203" s="62" t="str">
        <f t="shared" si="18"/>
        <v/>
      </c>
      <c r="C1203" s="62"/>
      <c r="D1203" s="62"/>
      <c r="E1203" s="51"/>
      <c r="F1203" s="51"/>
    </row>
    <row r="1204" spans="2:6" x14ac:dyDescent="0.25">
      <c r="B1204" s="62" t="str">
        <f t="shared" si="18"/>
        <v/>
      </c>
      <c r="C1204" s="62"/>
      <c r="D1204" s="62"/>
      <c r="E1204" s="51"/>
      <c r="F1204" s="51"/>
    </row>
    <row r="1205" spans="2:6" x14ac:dyDescent="0.25">
      <c r="B1205" s="62" t="str">
        <f t="shared" si="18"/>
        <v/>
      </c>
      <c r="C1205" s="62"/>
      <c r="D1205" s="62"/>
      <c r="E1205" s="51"/>
      <c r="F1205" s="51"/>
    </row>
    <row r="1206" spans="2:6" x14ac:dyDescent="0.25">
      <c r="B1206" s="62" t="str">
        <f t="shared" si="18"/>
        <v/>
      </c>
      <c r="C1206" s="62"/>
      <c r="D1206" s="62"/>
      <c r="E1206" s="51"/>
      <c r="F1206" s="51"/>
    </row>
    <row r="1207" spans="2:6" x14ac:dyDescent="0.25">
      <c r="B1207" s="62" t="str">
        <f t="shared" si="18"/>
        <v/>
      </c>
      <c r="C1207" s="62"/>
      <c r="D1207" s="62"/>
      <c r="E1207" s="51"/>
      <c r="F1207" s="51"/>
    </row>
    <row r="1208" spans="2:6" x14ac:dyDescent="0.25">
      <c r="B1208" s="62" t="str">
        <f t="shared" si="18"/>
        <v/>
      </c>
      <c r="C1208" s="62"/>
      <c r="D1208" s="62"/>
      <c r="E1208" s="51"/>
      <c r="F1208" s="51"/>
    </row>
    <row r="1209" spans="2:6" x14ac:dyDescent="0.25">
      <c r="B1209" s="62" t="str">
        <f t="shared" si="18"/>
        <v/>
      </c>
      <c r="C1209" s="62"/>
      <c r="D1209" s="62"/>
      <c r="E1209" s="51"/>
      <c r="F1209" s="51"/>
    </row>
    <row r="1210" spans="2:6" x14ac:dyDescent="0.25">
      <c r="B1210" s="62" t="str">
        <f t="shared" si="18"/>
        <v/>
      </c>
      <c r="C1210" s="62"/>
      <c r="D1210" s="62"/>
      <c r="E1210" s="51"/>
      <c r="F1210" s="51"/>
    </row>
    <row r="1211" spans="2:6" x14ac:dyDescent="0.25">
      <c r="B1211" s="62" t="str">
        <f t="shared" si="18"/>
        <v/>
      </c>
      <c r="C1211" s="62"/>
      <c r="D1211" s="62"/>
      <c r="E1211" s="51"/>
      <c r="F1211" s="51"/>
    </row>
    <row r="1212" spans="2:6" x14ac:dyDescent="0.25">
      <c r="B1212" s="62" t="str">
        <f t="shared" si="18"/>
        <v/>
      </c>
      <c r="C1212" s="62"/>
      <c r="D1212" s="62"/>
      <c r="E1212" s="51"/>
      <c r="F1212" s="51"/>
    </row>
    <row r="1213" spans="2:6" x14ac:dyDescent="0.25">
      <c r="B1213" s="62" t="str">
        <f t="shared" si="18"/>
        <v/>
      </c>
      <c r="C1213" s="62"/>
      <c r="D1213" s="62"/>
      <c r="E1213" s="51"/>
      <c r="F1213" s="51"/>
    </row>
    <row r="1214" spans="2:6" x14ac:dyDescent="0.25">
      <c r="B1214" s="62" t="str">
        <f t="shared" si="18"/>
        <v/>
      </c>
      <c r="C1214" s="62"/>
      <c r="D1214" s="62"/>
      <c r="E1214" s="51"/>
      <c r="F1214" s="51"/>
    </row>
    <row r="1215" spans="2:6" x14ac:dyDescent="0.25">
      <c r="B1215" s="62" t="str">
        <f t="shared" si="18"/>
        <v/>
      </c>
      <c r="C1215" s="62"/>
      <c r="D1215" s="62"/>
      <c r="E1215" s="51"/>
      <c r="F1215" s="51"/>
    </row>
    <row r="1216" spans="2:6" x14ac:dyDescent="0.25">
      <c r="B1216" s="62" t="str">
        <f t="shared" si="18"/>
        <v/>
      </c>
      <c r="C1216" s="62"/>
      <c r="D1216" s="62"/>
      <c r="E1216" s="51"/>
      <c r="F1216" s="51"/>
    </row>
    <row r="1217" spans="2:6" x14ac:dyDescent="0.25">
      <c r="B1217" s="62" t="str">
        <f t="shared" si="18"/>
        <v/>
      </c>
      <c r="C1217" s="62"/>
      <c r="D1217" s="62"/>
      <c r="E1217" s="51"/>
      <c r="F1217" s="51"/>
    </row>
    <row r="1218" spans="2:6" x14ac:dyDescent="0.25">
      <c r="B1218" s="62" t="str">
        <f t="shared" si="18"/>
        <v/>
      </c>
      <c r="C1218" s="62"/>
      <c r="D1218" s="62"/>
      <c r="E1218" s="51"/>
      <c r="F1218" s="51"/>
    </row>
    <row r="1219" spans="2:6" x14ac:dyDescent="0.25">
      <c r="B1219" s="62" t="str">
        <f t="shared" si="18"/>
        <v/>
      </c>
      <c r="C1219" s="62"/>
      <c r="D1219" s="62"/>
      <c r="E1219" s="51"/>
      <c r="F1219" s="51"/>
    </row>
    <row r="1220" spans="2:6" x14ac:dyDescent="0.25">
      <c r="B1220" s="62" t="str">
        <f t="shared" si="18"/>
        <v/>
      </c>
      <c r="C1220" s="62"/>
      <c r="D1220" s="62"/>
      <c r="E1220" s="51"/>
      <c r="F1220" s="51"/>
    </row>
    <row r="1221" spans="2:6" x14ac:dyDescent="0.25">
      <c r="B1221" s="62" t="str">
        <f t="shared" si="18"/>
        <v/>
      </c>
      <c r="C1221" s="62"/>
      <c r="D1221" s="62"/>
      <c r="E1221" s="51"/>
      <c r="F1221" s="51"/>
    </row>
    <row r="1222" spans="2:6" x14ac:dyDescent="0.25">
      <c r="B1222" s="62" t="str">
        <f t="shared" si="18"/>
        <v/>
      </c>
      <c r="C1222" s="62"/>
      <c r="D1222" s="62"/>
      <c r="E1222" s="51"/>
      <c r="F1222" s="51"/>
    </row>
    <row r="1223" spans="2:6" x14ac:dyDescent="0.25">
      <c r="B1223" s="62" t="str">
        <f t="shared" si="18"/>
        <v/>
      </c>
      <c r="C1223" s="62"/>
      <c r="D1223" s="62"/>
      <c r="E1223" s="51"/>
      <c r="F1223" s="51"/>
    </row>
    <row r="1224" spans="2:6" x14ac:dyDescent="0.25">
      <c r="B1224" s="62" t="str">
        <f t="shared" si="18"/>
        <v/>
      </c>
      <c r="C1224" s="62"/>
      <c r="D1224" s="62"/>
      <c r="E1224" s="51"/>
      <c r="F1224" s="51"/>
    </row>
    <row r="1225" spans="2:6" x14ac:dyDescent="0.25">
      <c r="B1225" s="62" t="str">
        <f t="shared" si="18"/>
        <v/>
      </c>
      <c r="C1225" s="62"/>
      <c r="D1225" s="62"/>
      <c r="E1225" s="51"/>
      <c r="F1225" s="51"/>
    </row>
    <row r="1226" spans="2:6" x14ac:dyDescent="0.25">
      <c r="B1226" s="62" t="str">
        <f t="shared" si="18"/>
        <v/>
      </c>
      <c r="C1226" s="62"/>
      <c r="D1226" s="62"/>
      <c r="E1226" s="51"/>
      <c r="F1226" s="51"/>
    </row>
    <row r="1227" spans="2:6" x14ac:dyDescent="0.25">
      <c r="B1227" s="62" t="str">
        <f t="shared" si="18"/>
        <v/>
      </c>
      <c r="C1227" s="62"/>
      <c r="D1227" s="62"/>
      <c r="E1227" s="51"/>
      <c r="F1227" s="51"/>
    </row>
    <row r="1228" spans="2:6" x14ac:dyDescent="0.25">
      <c r="B1228" s="62" t="str">
        <f t="shared" si="18"/>
        <v/>
      </c>
      <c r="C1228" s="62"/>
      <c r="D1228" s="62"/>
      <c r="E1228" s="51"/>
      <c r="F1228" s="51"/>
    </row>
    <row r="1229" spans="2:6" x14ac:dyDescent="0.25">
      <c r="B1229" s="62" t="str">
        <f t="shared" si="18"/>
        <v/>
      </c>
      <c r="C1229" s="62"/>
      <c r="D1229" s="62"/>
      <c r="E1229" s="51"/>
      <c r="F1229" s="51"/>
    </row>
    <row r="1230" spans="2:6" x14ac:dyDescent="0.25">
      <c r="B1230" s="62" t="str">
        <f t="shared" ref="B1230:B1293" si="19">IF(OR(D1230&lt;&gt;0,C1230),B1229+D1230-C1230,"")</f>
        <v/>
      </c>
      <c r="C1230" s="62"/>
      <c r="D1230" s="62"/>
      <c r="E1230" s="51"/>
      <c r="F1230" s="51"/>
    </row>
    <row r="1231" spans="2:6" x14ac:dyDescent="0.25">
      <c r="B1231" s="62" t="str">
        <f t="shared" si="19"/>
        <v/>
      </c>
      <c r="C1231" s="62"/>
      <c r="D1231" s="62"/>
      <c r="E1231" s="51"/>
      <c r="F1231" s="51"/>
    </row>
    <row r="1232" spans="2:6" x14ac:dyDescent="0.25">
      <c r="B1232" s="62" t="str">
        <f t="shared" si="19"/>
        <v/>
      </c>
      <c r="C1232" s="62"/>
      <c r="D1232" s="62"/>
      <c r="E1232" s="51"/>
      <c r="F1232" s="51"/>
    </row>
    <row r="1233" spans="2:6" x14ac:dyDescent="0.25">
      <c r="B1233" s="62" t="str">
        <f t="shared" si="19"/>
        <v/>
      </c>
      <c r="C1233" s="62"/>
      <c r="D1233" s="62"/>
      <c r="E1233" s="51"/>
      <c r="F1233" s="51"/>
    </row>
    <row r="1234" spans="2:6" x14ac:dyDescent="0.25">
      <c r="B1234" s="62" t="str">
        <f t="shared" si="19"/>
        <v/>
      </c>
      <c r="C1234" s="62"/>
      <c r="D1234" s="62"/>
      <c r="E1234" s="51"/>
      <c r="F1234" s="51"/>
    </row>
    <row r="1235" spans="2:6" x14ac:dyDescent="0.25">
      <c r="B1235" s="62" t="str">
        <f t="shared" si="19"/>
        <v/>
      </c>
      <c r="C1235" s="62"/>
      <c r="D1235" s="62"/>
      <c r="E1235" s="51"/>
      <c r="F1235" s="51"/>
    </row>
    <row r="1236" spans="2:6" x14ac:dyDescent="0.25">
      <c r="B1236" s="62" t="str">
        <f t="shared" si="19"/>
        <v/>
      </c>
      <c r="C1236" s="62"/>
      <c r="D1236" s="62"/>
      <c r="E1236" s="51"/>
      <c r="F1236" s="51"/>
    </row>
    <row r="1237" spans="2:6" x14ac:dyDescent="0.25">
      <c r="B1237" s="62" t="str">
        <f t="shared" si="19"/>
        <v/>
      </c>
      <c r="C1237" s="62"/>
      <c r="D1237" s="62"/>
      <c r="E1237" s="51"/>
      <c r="F1237" s="51"/>
    </row>
    <row r="1238" spans="2:6" x14ac:dyDescent="0.25">
      <c r="B1238" s="62" t="str">
        <f t="shared" si="19"/>
        <v/>
      </c>
      <c r="C1238" s="62"/>
      <c r="D1238" s="62"/>
      <c r="E1238" s="51"/>
      <c r="F1238" s="51"/>
    </row>
    <row r="1239" spans="2:6" x14ac:dyDescent="0.25">
      <c r="B1239" s="62" t="str">
        <f t="shared" si="19"/>
        <v/>
      </c>
      <c r="C1239" s="62"/>
      <c r="D1239" s="62"/>
      <c r="E1239" s="51"/>
      <c r="F1239" s="51"/>
    </row>
    <row r="1240" spans="2:6" x14ac:dyDescent="0.25">
      <c r="B1240" s="62" t="str">
        <f t="shared" si="19"/>
        <v/>
      </c>
      <c r="C1240" s="62"/>
      <c r="D1240" s="62"/>
      <c r="E1240" s="51"/>
      <c r="F1240" s="51"/>
    </row>
    <row r="1241" spans="2:6" x14ac:dyDescent="0.25">
      <c r="B1241" s="62" t="str">
        <f t="shared" si="19"/>
        <v/>
      </c>
      <c r="C1241" s="62"/>
      <c r="D1241" s="62"/>
      <c r="E1241" s="51"/>
      <c r="F1241" s="51"/>
    </row>
    <row r="1242" spans="2:6" x14ac:dyDescent="0.25">
      <c r="B1242" s="62" t="str">
        <f t="shared" si="19"/>
        <v/>
      </c>
      <c r="C1242" s="62"/>
      <c r="D1242" s="62"/>
      <c r="E1242" s="51"/>
      <c r="F1242" s="51"/>
    </row>
    <row r="1243" spans="2:6" x14ac:dyDescent="0.25">
      <c r="B1243" s="62" t="str">
        <f t="shared" si="19"/>
        <v/>
      </c>
      <c r="C1243" s="62"/>
      <c r="D1243" s="62"/>
      <c r="E1243" s="51"/>
      <c r="F1243" s="51"/>
    </row>
    <row r="1244" spans="2:6" x14ac:dyDescent="0.25">
      <c r="B1244" s="62" t="str">
        <f t="shared" si="19"/>
        <v/>
      </c>
      <c r="C1244" s="62"/>
      <c r="D1244" s="62"/>
      <c r="E1244" s="51"/>
      <c r="F1244" s="51"/>
    </row>
    <row r="1245" spans="2:6" x14ac:dyDescent="0.25">
      <c r="B1245" s="62" t="str">
        <f t="shared" si="19"/>
        <v/>
      </c>
      <c r="C1245" s="62"/>
      <c r="D1245" s="62"/>
      <c r="E1245" s="51"/>
      <c r="F1245" s="51"/>
    </row>
    <row r="1246" spans="2:6" x14ac:dyDescent="0.25">
      <c r="B1246" s="62" t="str">
        <f t="shared" si="19"/>
        <v/>
      </c>
      <c r="C1246" s="62"/>
      <c r="D1246" s="62"/>
      <c r="E1246" s="51"/>
      <c r="F1246" s="51"/>
    </row>
    <row r="1247" spans="2:6" x14ac:dyDescent="0.25">
      <c r="B1247" s="62" t="str">
        <f t="shared" si="19"/>
        <v/>
      </c>
      <c r="C1247" s="62"/>
      <c r="D1247" s="62"/>
      <c r="E1247" s="51"/>
      <c r="F1247" s="51"/>
    </row>
    <row r="1248" spans="2:6" x14ac:dyDescent="0.25">
      <c r="B1248" s="62" t="str">
        <f t="shared" si="19"/>
        <v/>
      </c>
      <c r="C1248" s="62"/>
      <c r="D1248" s="62"/>
      <c r="E1248" s="51"/>
      <c r="F1248" s="51"/>
    </row>
    <row r="1249" spans="2:6" x14ac:dyDescent="0.25">
      <c r="B1249" s="62" t="str">
        <f t="shared" si="19"/>
        <v/>
      </c>
      <c r="C1249" s="62"/>
      <c r="D1249" s="62"/>
      <c r="E1249" s="51"/>
      <c r="F1249" s="51"/>
    </row>
    <row r="1250" spans="2:6" x14ac:dyDescent="0.25">
      <c r="B1250" s="62" t="str">
        <f t="shared" si="19"/>
        <v/>
      </c>
      <c r="C1250" s="62"/>
      <c r="D1250" s="62"/>
      <c r="E1250" s="51"/>
      <c r="F1250" s="51"/>
    </row>
    <row r="1251" spans="2:6" x14ac:dyDescent="0.25">
      <c r="B1251" s="62" t="str">
        <f t="shared" si="19"/>
        <v/>
      </c>
      <c r="C1251" s="62"/>
      <c r="D1251" s="62"/>
      <c r="E1251" s="51"/>
      <c r="F1251" s="51"/>
    </row>
    <row r="1252" spans="2:6" x14ac:dyDescent="0.25">
      <c r="B1252" s="62" t="str">
        <f t="shared" si="19"/>
        <v/>
      </c>
      <c r="C1252" s="62"/>
      <c r="D1252" s="62"/>
      <c r="E1252" s="51"/>
      <c r="F1252" s="51"/>
    </row>
    <row r="1253" spans="2:6" x14ac:dyDescent="0.25">
      <c r="B1253" s="62" t="str">
        <f t="shared" si="19"/>
        <v/>
      </c>
      <c r="C1253" s="62"/>
      <c r="D1253" s="62"/>
      <c r="E1253" s="51"/>
      <c r="F1253" s="51"/>
    </row>
    <row r="1254" spans="2:6" x14ac:dyDescent="0.25">
      <c r="B1254" s="62" t="str">
        <f t="shared" si="19"/>
        <v/>
      </c>
      <c r="C1254" s="62"/>
      <c r="D1254" s="62"/>
      <c r="E1254" s="51"/>
      <c r="F1254" s="51"/>
    </row>
    <row r="1255" spans="2:6" x14ac:dyDescent="0.25">
      <c r="B1255" s="62" t="str">
        <f t="shared" si="19"/>
        <v/>
      </c>
      <c r="C1255" s="62"/>
      <c r="D1255" s="62"/>
      <c r="E1255" s="51"/>
      <c r="F1255" s="51"/>
    </row>
    <row r="1256" spans="2:6" x14ac:dyDescent="0.25">
      <c r="B1256" s="62" t="str">
        <f t="shared" si="19"/>
        <v/>
      </c>
      <c r="C1256" s="62"/>
      <c r="D1256" s="62"/>
      <c r="E1256" s="51"/>
      <c r="F1256" s="51"/>
    </row>
    <row r="1257" spans="2:6" x14ac:dyDescent="0.25">
      <c r="B1257" s="62" t="str">
        <f t="shared" si="19"/>
        <v/>
      </c>
      <c r="C1257" s="62"/>
      <c r="D1257" s="62"/>
      <c r="E1257" s="51"/>
      <c r="F1257" s="51"/>
    </row>
    <row r="1258" spans="2:6" x14ac:dyDescent="0.25">
      <c r="B1258" s="62" t="str">
        <f t="shared" si="19"/>
        <v/>
      </c>
      <c r="C1258" s="62"/>
      <c r="D1258" s="62"/>
      <c r="E1258" s="51"/>
      <c r="F1258" s="51"/>
    </row>
    <row r="1259" spans="2:6" x14ac:dyDescent="0.25">
      <c r="B1259" s="62" t="str">
        <f t="shared" si="19"/>
        <v/>
      </c>
      <c r="C1259" s="62"/>
      <c r="D1259" s="62"/>
      <c r="E1259" s="51"/>
      <c r="F1259" s="51"/>
    </row>
    <row r="1260" spans="2:6" x14ac:dyDescent="0.25">
      <c r="B1260" s="62" t="str">
        <f t="shared" si="19"/>
        <v/>
      </c>
      <c r="C1260" s="62"/>
      <c r="D1260" s="62"/>
      <c r="E1260" s="51"/>
      <c r="F1260" s="51"/>
    </row>
    <row r="1261" spans="2:6" x14ac:dyDescent="0.25">
      <c r="B1261" s="62" t="str">
        <f t="shared" si="19"/>
        <v/>
      </c>
      <c r="C1261" s="62"/>
      <c r="D1261" s="62"/>
      <c r="E1261" s="51"/>
      <c r="F1261" s="51"/>
    </row>
    <row r="1262" spans="2:6" x14ac:dyDescent="0.25">
      <c r="B1262" s="62" t="str">
        <f t="shared" si="19"/>
        <v/>
      </c>
      <c r="C1262" s="62"/>
      <c r="D1262" s="62"/>
      <c r="E1262" s="51"/>
      <c r="F1262" s="51"/>
    </row>
    <row r="1263" spans="2:6" x14ac:dyDescent="0.25">
      <c r="B1263" s="62" t="str">
        <f t="shared" si="19"/>
        <v/>
      </c>
      <c r="C1263" s="62"/>
      <c r="D1263" s="62"/>
      <c r="E1263" s="51"/>
      <c r="F1263" s="51"/>
    </row>
    <row r="1264" spans="2:6" x14ac:dyDescent="0.25">
      <c r="B1264" s="62" t="str">
        <f t="shared" si="19"/>
        <v/>
      </c>
      <c r="C1264" s="62"/>
      <c r="D1264" s="62"/>
      <c r="E1264" s="51"/>
      <c r="F1264" s="51"/>
    </row>
    <row r="1265" spans="2:6" x14ac:dyDescent="0.25">
      <c r="B1265" s="62" t="str">
        <f t="shared" si="19"/>
        <v/>
      </c>
      <c r="C1265" s="62"/>
      <c r="D1265" s="62"/>
      <c r="E1265" s="51"/>
      <c r="F1265" s="51"/>
    </row>
    <row r="1266" spans="2:6" x14ac:dyDescent="0.25">
      <c r="B1266" s="62" t="str">
        <f t="shared" si="19"/>
        <v/>
      </c>
      <c r="C1266" s="62"/>
      <c r="D1266" s="62"/>
      <c r="E1266" s="51"/>
      <c r="F1266" s="51"/>
    </row>
    <row r="1267" spans="2:6" x14ac:dyDescent="0.25">
      <c r="B1267" s="62" t="str">
        <f t="shared" si="19"/>
        <v/>
      </c>
      <c r="C1267" s="62"/>
      <c r="D1267" s="62"/>
      <c r="E1267" s="51"/>
      <c r="F1267" s="51"/>
    </row>
    <row r="1268" spans="2:6" x14ac:dyDescent="0.25">
      <c r="B1268" s="62" t="str">
        <f t="shared" si="19"/>
        <v/>
      </c>
      <c r="C1268" s="62"/>
      <c r="D1268" s="62"/>
      <c r="E1268" s="51"/>
      <c r="F1268" s="51"/>
    </row>
    <row r="1269" spans="2:6" x14ac:dyDescent="0.25">
      <c r="B1269" s="62" t="str">
        <f t="shared" si="19"/>
        <v/>
      </c>
      <c r="C1269" s="62"/>
      <c r="D1269" s="62"/>
      <c r="E1269" s="51"/>
      <c r="F1269" s="51"/>
    </row>
    <row r="1270" spans="2:6" x14ac:dyDescent="0.25">
      <c r="B1270" s="62" t="str">
        <f t="shared" si="19"/>
        <v/>
      </c>
      <c r="C1270" s="62"/>
      <c r="D1270" s="62"/>
      <c r="E1270" s="51"/>
      <c r="F1270" s="51"/>
    </row>
    <row r="1271" spans="2:6" x14ac:dyDescent="0.25">
      <c r="B1271" s="62" t="str">
        <f t="shared" si="19"/>
        <v/>
      </c>
      <c r="C1271" s="62"/>
      <c r="D1271" s="62"/>
      <c r="E1271" s="51"/>
      <c r="F1271" s="51"/>
    </row>
    <row r="1272" spans="2:6" x14ac:dyDescent="0.25">
      <c r="B1272" s="62" t="str">
        <f t="shared" si="19"/>
        <v/>
      </c>
      <c r="C1272" s="62"/>
      <c r="D1272" s="62"/>
      <c r="E1272" s="51"/>
      <c r="F1272" s="51"/>
    </row>
    <row r="1273" spans="2:6" x14ac:dyDescent="0.25">
      <c r="B1273" s="62" t="str">
        <f t="shared" si="19"/>
        <v/>
      </c>
      <c r="C1273" s="62"/>
      <c r="D1273" s="62"/>
      <c r="E1273" s="51"/>
      <c r="F1273" s="51"/>
    </row>
    <row r="1274" spans="2:6" x14ac:dyDescent="0.25">
      <c r="B1274" s="62" t="str">
        <f t="shared" si="19"/>
        <v/>
      </c>
      <c r="C1274" s="62"/>
      <c r="D1274" s="62"/>
      <c r="E1274" s="51"/>
      <c r="F1274" s="51"/>
    </row>
    <row r="1275" spans="2:6" x14ac:dyDescent="0.25">
      <c r="B1275" s="62" t="str">
        <f t="shared" si="19"/>
        <v/>
      </c>
      <c r="C1275" s="62"/>
      <c r="D1275" s="62"/>
      <c r="E1275" s="51"/>
      <c r="F1275" s="51"/>
    </row>
    <row r="1276" spans="2:6" x14ac:dyDescent="0.25">
      <c r="B1276" s="62" t="str">
        <f t="shared" si="19"/>
        <v/>
      </c>
      <c r="C1276" s="62"/>
      <c r="D1276" s="62"/>
      <c r="E1276" s="51"/>
      <c r="F1276" s="51"/>
    </row>
    <row r="1277" spans="2:6" x14ac:dyDescent="0.25">
      <c r="B1277" s="62" t="str">
        <f t="shared" si="19"/>
        <v/>
      </c>
      <c r="C1277" s="62"/>
      <c r="D1277" s="62"/>
      <c r="E1277" s="51"/>
      <c r="F1277" s="51"/>
    </row>
    <row r="1278" spans="2:6" x14ac:dyDescent="0.25">
      <c r="B1278" s="62" t="str">
        <f t="shared" si="19"/>
        <v/>
      </c>
      <c r="C1278" s="62"/>
      <c r="D1278" s="62"/>
      <c r="E1278" s="51"/>
      <c r="F1278" s="51"/>
    </row>
    <row r="1279" spans="2:6" x14ac:dyDescent="0.25">
      <c r="B1279" s="62" t="str">
        <f t="shared" si="19"/>
        <v/>
      </c>
      <c r="C1279" s="62"/>
      <c r="D1279" s="62"/>
      <c r="E1279" s="51"/>
      <c r="F1279" s="51"/>
    </row>
    <row r="1280" spans="2:6" x14ac:dyDescent="0.25">
      <c r="B1280" s="62" t="str">
        <f t="shared" si="19"/>
        <v/>
      </c>
      <c r="C1280" s="62"/>
      <c r="D1280" s="62"/>
      <c r="E1280" s="51"/>
      <c r="F1280" s="51"/>
    </row>
    <row r="1281" spans="2:6" x14ac:dyDescent="0.25">
      <c r="B1281" s="62" t="str">
        <f t="shared" si="19"/>
        <v/>
      </c>
      <c r="C1281" s="62"/>
      <c r="D1281" s="62"/>
      <c r="E1281" s="51"/>
      <c r="F1281" s="51"/>
    </row>
    <row r="1282" spans="2:6" x14ac:dyDescent="0.25">
      <c r="B1282" s="62" t="str">
        <f t="shared" si="19"/>
        <v/>
      </c>
      <c r="C1282" s="62"/>
      <c r="D1282" s="62"/>
      <c r="E1282" s="51"/>
      <c r="F1282" s="51"/>
    </row>
    <row r="1283" spans="2:6" x14ac:dyDescent="0.25">
      <c r="B1283" s="62" t="str">
        <f t="shared" si="19"/>
        <v/>
      </c>
      <c r="C1283" s="62"/>
      <c r="D1283" s="62"/>
      <c r="E1283" s="51"/>
      <c r="F1283" s="51"/>
    </row>
    <row r="1284" spans="2:6" x14ac:dyDescent="0.25">
      <c r="B1284" s="62" t="str">
        <f t="shared" si="19"/>
        <v/>
      </c>
      <c r="C1284" s="62"/>
      <c r="D1284" s="62"/>
      <c r="E1284" s="51"/>
      <c r="F1284" s="51"/>
    </row>
    <row r="1285" spans="2:6" x14ac:dyDescent="0.25">
      <c r="B1285" s="62" t="str">
        <f t="shared" si="19"/>
        <v/>
      </c>
      <c r="C1285" s="62"/>
      <c r="D1285" s="62"/>
      <c r="E1285" s="51"/>
      <c r="F1285" s="51"/>
    </row>
    <row r="1286" spans="2:6" x14ac:dyDescent="0.25">
      <c r="B1286" s="62" t="str">
        <f t="shared" si="19"/>
        <v/>
      </c>
      <c r="C1286" s="62"/>
      <c r="D1286" s="62"/>
      <c r="E1286" s="51"/>
      <c r="F1286" s="51"/>
    </row>
    <row r="1287" spans="2:6" x14ac:dyDescent="0.25">
      <c r="B1287" s="62" t="str">
        <f t="shared" si="19"/>
        <v/>
      </c>
      <c r="C1287" s="62"/>
      <c r="D1287" s="62"/>
      <c r="E1287" s="51"/>
      <c r="F1287" s="51"/>
    </row>
    <row r="1288" spans="2:6" x14ac:dyDescent="0.25">
      <c r="B1288" s="62" t="str">
        <f t="shared" si="19"/>
        <v/>
      </c>
      <c r="C1288" s="62"/>
      <c r="D1288" s="62"/>
      <c r="E1288" s="51"/>
      <c r="F1288" s="51"/>
    </row>
    <row r="1289" spans="2:6" x14ac:dyDescent="0.25">
      <c r="B1289" s="62" t="str">
        <f t="shared" si="19"/>
        <v/>
      </c>
      <c r="C1289" s="62"/>
      <c r="D1289" s="62"/>
      <c r="E1289" s="51"/>
      <c r="F1289" s="51"/>
    </row>
    <row r="1290" spans="2:6" x14ac:dyDescent="0.25">
      <c r="B1290" s="62" t="str">
        <f t="shared" si="19"/>
        <v/>
      </c>
      <c r="C1290" s="62"/>
      <c r="D1290" s="62"/>
      <c r="E1290" s="51"/>
      <c r="F1290" s="51"/>
    </row>
    <row r="1291" spans="2:6" x14ac:dyDescent="0.25">
      <c r="B1291" s="62" t="str">
        <f t="shared" si="19"/>
        <v/>
      </c>
      <c r="C1291" s="62"/>
      <c r="D1291" s="62"/>
      <c r="E1291" s="51"/>
      <c r="F1291" s="51"/>
    </row>
    <row r="1292" spans="2:6" x14ac:dyDescent="0.25">
      <c r="B1292" s="62" t="str">
        <f t="shared" si="19"/>
        <v/>
      </c>
      <c r="C1292" s="62"/>
      <c r="D1292" s="62"/>
      <c r="E1292" s="51"/>
      <c r="F1292" s="51"/>
    </row>
    <row r="1293" spans="2:6" x14ac:dyDescent="0.25">
      <c r="B1293" s="62" t="str">
        <f t="shared" si="19"/>
        <v/>
      </c>
      <c r="C1293" s="62"/>
      <c r="D1293" s="62"/>
      <c r="E1293" s="51"/>
      <c r="F1293" s="51"/>
    </row>
    <row r="1294" spans="2:6" x14ac:dyDescent="0.25">
      <c r="B1294" s="62" t="str">
        <f t="shared" ref="B1294:B1357" si="20">IF(OR(D1294&lt;&gt;0,C1294),B1293+D1294-C1294,"")</f>
        <v/>
      </c>
      <c r="C1294" s="62"/>
      <c r="D1294" s="62"/>
      <c r="E1294" s="51"/>
      <c r="F1294" s="51"/>
    </row>
    <row r="1295" spans="2:6" x14ac:dyDescent="0.25">
      <c r="B1295" s="62" t="str">
        <f t="shared" si="20"/>
        <v/>
      </c>
      <c r="C1295" s="62"/>
      <c r="D1295" s="62"/>
      <c r="E1295" s="51"/>
      <c r="F1295" s="51"/>
    </row>
    <row r="1296" spans="2:6" x14ac:dyDescent="0.25">
      <c r="B1296" s="62" t="str">
        <f t="shared" si="20"/>
        <v/>
      </c>
      <c r="C1296" s="62"/>
      <c r="D1296" s="62"/>
      <c r="E1296" s="51"/>
      <c r="F1296" s="51"/>
    </row>
    <row r="1297" spans="2:6" x14ac:dyDescent="0.25">
      <c r="B1297" s="62" t="str">
        <f t="shared" si="20"/>
        <v/>
      </c>
      <c r="C1297" s="62"/>
      <c r="D1297" s="62"/>
      <c r="E1297" s="51"/>
      <c r="F1297" s="51"/>
    </row>
    <row r="1298" spans="2:6" x14ac:dyDescent="0.25">
      <c r="B1298" s="62" t="str">
        <f t="shared" si="20"/>
        <v/>
      </c>
      <c r="C1298" s="62"/>
      <c r="D1298" s="62"/>
      <c r="E1298" s="51"/>
      <c r="F1298" s="51"/>
    </row>
    <row r="1299" spans="2:6" x14ac:dyDescent="0.25">
      <c r="B1299" s="62" t="str">
        <f t="shared" si="20"/>
        <v/>
      </c>
      <c r="C1299" s="62"/>
      <c r="D1299" s="62"/>
      <c r="E1299" s="51"/>
      <c r="F1299" s="51"/>
    </row>
    <row r="1300" spans="2:6" x14ac:dyDescent="0.25">
      <c r="B1300" s="62" t="str">
        <f t="shared" si="20"/>
        <v/>
      </c>
      <c r="C1300" s="62"/>
      <c r="D1300" s="62"/>
      <c r="E1300" s="51"/>
      <c r="F1300" s="51"/>
    </row>
    <row r="1301" spans="2:6" x14ac:dyDescent="0.25">
      <c r="B1301" s="62" t="str">
        <f t="shared" si="20"/>
        <v/>
      </c>
      <c r="C1301" s="62"/>
      <c r="D1301" s="62"/>
      <c r="E1301" s="51"/>
      <c r="F1301" s="51"/>
    </row>
    <row r="1302" spans="2:6" x14ac:dyDescent="0.25">
      <c r="B1302" s="62" t="str">
        <f t="shared" si="20"/>
        <v/>
      </c>
      <c r="C1302" s="62"/>
      <c r="D1302" s="62"/>
      <c r="E1302" s="51"/>
      <c r="F1302" s="51"/>
    </row>
    <row r="1303" spans="2:6" x14ac:dyDescent="0.25">
      <c r="B1303" s="62" t="str">
        <f t="shared" si="20"/>
        <v/>
      </c>
      <c r="C1303" s="62"/>
      <c r="D1303" s="62"/>
      <c r="E1303" s="51"/>
      <c r="F1303" s="51"/>
    </row>
    <row r="1304" spans="2:6" x14ac:dyDescent="0.25">
      <c r="B1304" s="62" t="str">
        <f t="shared" si="20"/>
        <v/>
      </c>
      <c r="C1304" s="62"/>
      <c r="D1304" s="62"/>
      <c r="E1304" s="51"/>
      <c r="F1304" s="51"/>
    </row>
    <row r="1305" spans="2:6" x14ac:dyDescent="0.25">
      <c r="B1305" s="62" t="str">
        <f t="shared" si="20"/>
        <v/>
      </c>
      <c r="C1305" s="62"/>
      <c r="D1305" s="62"/>
      <c r="E1305" s="51"/>
      <c r="F1305" s="51"/>
    </row>
    <row r="1306" spans="2:6" x14ac:dyDescent="0.25">
      <c r="B1306" s="62" t="str">
        <f t="shared" si="20"/>
        <v/>
      </c>
      <c r="C1306" s="62"/>
      <c r="D1306" s="62"/>
      <c r="E1306" s="51"/>
      <c r="F1306" s="51"/>
    </row>
    <row r="1307" spans="2:6" x14ac:dyDescent="0.25">
      <c r="B1307" s="62" t="str">
        <f t="shared" si="20"/>
        <v/>
      </c>
      <c r="C1307" s="62"/>
      <c r="D1307" s="62"/>
      <c r="E1307" s="51"/>
      <c r="F1307" s="51"/>
    </row>
    <row r="1308" spans="2:6" x14ac:dyDescent="0.25">
      <c r="B1308" s="62" t="str">
        <f t="shared" si="20"/>
        <v/>
      </c>
      <c r="C1308" s="62"/>
      <c r="D1308" s="62"/>
      <c r="E1308" s="51"/>
      <c r="F1308" s="51"/>
    </row>
    <row r="1309" spans="2:6" x14ac:dyDescent="0.25">
      <c r="B1309" s="62" t="str">
        <f t="shared" si="20"/>
        <v/>
      </c>
      <c r="C1309" s="62"/>
      <c r="D1309" s="62"/>
      <c r="E1309" s="51"/>
      <c r="F1309" s="51"/>
    </row>
    <row r="1310" spans="2:6" x14ac:dyDescent="0.25">
      <c r="B1310" s="62" t="str">
        <f t="shared" si="20"/>
        <v/>
      </c>
      <c r="C1310" s="62"/>
      <c r="D1310" s="62"/>
      <c r="E1310" s="51"/>
      <c r="F1310" s="51"/>
    </row>
    <row r="1311" spans="2:6" x14ac:dyDescent="0.25">
      <c r="B1311" s="62" t="str">
        <f t="shared" si="20"/>
        <v/>
      </c>
      <c r="C1311" s="62"/>
      <c r="D1311" s="62"/>
      <c r="E1311" s="51"/>
      <c r="F1311" s="51"/>
    </row>
    <row r="1312" spans="2:6" x14ac:dyDescent="0.25">
      <c r="B1312" s="62" t="str">
        <f t="shared" si="20"/>
        <v/>
      </c>
      <c r="C1312" s="62"/>
      <c r="D1312" s="62"/>
      <c r="E1312" s="51"/>
      <c r="F1312" s="51"/>
    </row>
    <row r="1313" spans="2:6" x14ac:dyDescent="0.25">
      <c r="B1313" s="62" t="str">
        <f t="shared" si="20"/>
        <v/>
      </c>
      <c r="C1313" s="62"/>
      <c r="D1313" s="62"/>
      <c r="E1313" s="51"/>
      <c r="F1313" s="51"/>
    </row>
    <row r="1314" spans="2:6" x14ac:dyDescent="0.25">
      <c r="B1314" s="62" t="str">
        <f t="shared" si="20"/>
        <v/>
      </c>
      <c r="C1314" s="62"/>
      <c r="D1314" s="62"/>
      <c r="E1314" s="51"/>
      <c r="F1314" s="51"/>
    </row>
    <row r="1315" spans="2:6" x14ac:dyDescent="0.25">
      <c r="B1315" s="62" t="str">
        <f t="shared" si="20"/>
        <v/>
      </c>
      <c r="C1315" s="62"/>
      <c r="D1315" s="62"/>
      <c r="E1315" s="51"/>
      <c r="F1315" s="51"/>
    </row>
    <row r="1316" spans="2:6" x14ac:dyDescent="0.25">
      <c r="B1316" s="62" t="str">
        <f t="shared" si="20"/>
        <v/>
      </c>
      <c r="C1316" s="62"/>
      <c r="D1316" s="62"/>
      <c r="E1316" s="51"/>
      <c r="F1316" s="51"/>
    </row>
    <row r="1317" spans="2:6" x14ac:dyDescent="0.25">
      <c r="B1317" s="62" t="str">
        <f t="shared" si="20"/>
        <v/>
      </c>
      <c r="C1317" s="62"/>
      <c r="D1317" s="62"/>
      <c r="E1317" s="51"/>
      <c r="F1317" s="51"/>
    </row>
    <row r="1318" spans="2:6" x14ac:dyDescent="0.25">
      <c r="B1318" s="62" t="str">
        <f t="shared" si="20"/>
        <v/>
      </c>
      <c r="C1318" s="62"/>
      <c r="D1318" s="62"/>
      <c r="E1318" s="51"/>
      <c r="F1318" s="51"/>
    </row>
    <row r="1319" spans="2:6" x14ac:dyDescent="0.25">
      <c r="B1319" s="62" t="str">
        <f t="shared" si="20"/>
        <v/>
      </c>
      <c r="C1319" s="62"/>
      <c r="D1319" s="62"/>
      <c r="E1319" s="51"/>
      <c r="F1319" s="51"/>
    </row>
    <row r="1320" spans="2:6" x14ac:dyDescent="0.25">
      <c r="B1320" s="62" t="str">
        <f t="shared" si="20"/>
        <v/>
      </c>
      <c r="C1320" s="62"/>
      <c r="D1320" s="62"/>
      <c r="E1320" s="51"/>
      <c r="F1320" s="51"/>
    </row>
    <row r="1321" spans="2:6" x14ac:dyDescent="0.25">
      <c r="B1321" s="62" t="str">
        <f t="shared" si="20"/>
        <v/>
      </c>
      <c r="C1321" s="62"/>
      <c r="D1321" s="62"/>
      <c r="E1321" s="51"/>
      <c r="F1321" s="51"/>
    </row>
    <row r="1322" spans="2:6" x14ac:dyDescent="0.25">
      <c r="B1322" s="62" t="str">
        <f t="shared" si="20"/>
        <v/>
      </c>
      <c r="C1322" s="62"/>
      <c r="D1322" s="62"/>
      <c r="E1322" s="51"/>
      <c r="F1322" s="51"/>
    </row>
    <row r="1323" spans="2:6" x14ac:dyDescent="0.25">
      <c r="B1323" s="62" t="str">
        <f t="shared" si="20"/>
        <v/>
      </c>
      <c r="C1323" s="62"/>
      <c r="D1323" s="62"/>
      <c r="E1323" s="51"/>
      <c r="F1323" s="51"/>
    </row>
    <row r="1324" spans="2:6" x14ac:dyDescent="0.25">
      <c r="B1324" s="62" t="str">
        <f t="shared" si="20"/>
        <v/>
      </c>
      <c r="C1324" s="62"/>
      <c r="D1324" s="62"/>
      <c r="E1324" s="51"/>
      <c r="F1324" s="51"/>
    </row>
    <row r="1325" spans="2:6" x14ac:dyDescent="0.25">
      <c r="B1325" s="62" t="str">
        <f t="shared" si="20"/>
        <v/>
      </c>
      <c r="C1325" s="62"/>
      <c r="D1325" s="62"/>
      <c r="E1325" s="51"/>
      <c r="F1325" s="51"/>
    </row>
    <row r="1326" spans="2:6" x14ac:dyDescent="0.25">
      <c r="B1326" s="62" t="str">
        <f t="shared" si="20"/>
        <v/>
      </c>
      <c r="C1326" s="62"/>
      <c r="D1326" s="62"/>
      <c r="E1326" s="51"/>
      <c r="F1326" s="51"/>
    </row>
    <row r="1327" spans="2:6" x14ac:dyDescent="0.25">
      <c r="B1327" s="62" t="str">
        <f t="shared" si="20"/>
        <v/>
      </c>
      <c r="C1327" s="62"/>
      <c r="D1327" s="62"/>
      <c r="E1327" s="51"/>
      <c r="F1327" s="51"/>
    </row>
    <row r="1328" spans="2:6" x14ac:dyDescent="0.25">
      <c r="B1328" s="62" t="str">
        <f t="shared" si="20"/>
        <v/>
      </c>
      <c r="C1328" s="62"/>
      <c r="D1328" s="62"/>
      <c r="E1328" s="51"/>
      <c r="F1328" s="51"/>
    </row>
    <row r="1329" spans="2:6" x14ac:dyDescent="0.25">
      <c r="B1329" s="62" t="str">
        <f t="shared" si="20"/>
        <v/>
      </c>
      <c r="C1329" s="62"/>
      <c r="D1329" s="62"/>
      <c r="E1329" s="51"/>
      <c r="F1329" s="51"/>
    </row>
    <row r="1330" spans="2:6" x14ac:dyDescent="0.25">
      <c r="B1330" s="62" t="str">
        <f t="shared" si="20"/>
        <v/>
      </c>
      <c r="C1330" s="62"/>
      <c r="D1330" s="62"/>
      <c r="E1330" s="51"/>
      <c r="F1330" s="51"/>
    </row>
    <row r="1331" spans="2:6" x14ac:dyDescent="0.25">
      <c r="B1331" s="62" t="str">
        <f t="shared" si="20"/>
        <v/>
      </c>
      <c r="C1331" s="62"/>
      <c r="D1331" s="62"/>
      <c r="E1331" s="51"/>
      <c r="F1331" s="51"/>
    </row>
    <row r="1332" spans="2:6" x14ac:dyDescent="0.25">
      <c r="B1332" s="62" t="str">
        <f t="shared" si="20"/>
        <v/>
      </c>
      <c r="C1332" s="62"/>
      <c r="D1332" s="62"/>
      <c r="E1332" s="51"/>
      <c r="F1332" s="51"/>
    </row>
    <row r="1333" spans="2:6" x14ac:dyDescent="0.25">
      <c r="B1333" s="62" t="str">
        <f t="shared" si="20"/>
        <v/>
      </c>
      <c r="C1333" s="62"/>
      <c r="D1333" s="62"/>
      <c r="E1333" s="51"/>
      <c r="F1333" s="51"/>
    </row>
    <row r="1334" spans="2:6" x14ac:dyDescent="0.25">
      <c r="B1334" s="62" t="str">
        <f t="shared" si="20"/>
        <v/>
      </c>
      <c r="C1334" s="62"/>
      <c r="D1334" s="62"/>
      <c r="E1334" s="51"/>
      <c r="F1334" s="51"/>
    </row>
    <row r="1335" spans="2:6" x14ac:dyDescent="0.25">
      <c r="B1335" s="62" t="str">
        <f t="shared" si="20"/>
        <v/>
      </c>
      <c r="C1335" s="62"/>
      <c r="D1335" s="62"/>
      <c r="E1335" s="51"/>
      <c r="F1335" s="51"/>
    </row>
    <row r="1336" spans="2:6" x14ac:dyDescent="0.25">
      <c r="B1336" s="62" t="str">
        <f t="shared" si="20"/>
        <v/>
      </c>
      <c r="C1336" s="62"/>
      <c r="D1336" s="62"/>
      <c r="E1336" s="51"/>
      <c r="F1336" s="51"/>
    </row>
    <row r="1337" spans="2:6" x14ac:dyDescent="0.25">
      <c r="B1337" s="62" t="str">
        <f t="shared" si="20"/>
        <v/>
      </c>
      <c r="C1337" s="62"/>
      <c r="D1337" s="62"/>
      <c r="E1337" s="51"/>
      <c r="F1337" s="51"/>
    </row>
    <row r="1338" spans="2:6" x14ac:dyDescent="0.25">
      <c r="B1338" s="62" t="str">
        <f t="shared" si="20"/>
        <v/>
      </c>
      <c r="C1338" s="62"/>
      <c r="D1338" s="62"/>
      <c r="E1338" s="51"/>
      <c r="F1338" s="51"/>
    </row>
    <row r="1339" spans="2:6" x14ac:dyDescent="0.25">
      <c r="B1339" s="62" t="str">
        <f t="shared" si="20"/>
        <v/>
      </c>
      <c r="C1339" s="62"/>
      <c r="D1339" s="62"/>
      <c r="E1339" s="51"/>
      <c r="F1339" s="51"/>
    </row>
    <row r="1340" spans="2:6" x14ac:dyDescent="0.25">
      <c r="B1340" s="62" t="str">
        <f t="shared" si="20"/>
        <v/>
      </c>
      <c r="C1340" s="62"/>
      <c r="D1340" s="62"/>
      <c r="E1340" s="51"/>
      <c r="F1340" s="51"/>
    </row>
    <row r="1341" spans="2:6" x14ac:dyDescent="0.25">
      <c r="B1341" s="62" t="str">
        <f t="shared" si="20"/>
        <v/>
      </c>
      <c r="C1341" s="62"/>
      <c r="D1341" s="62"/>
      <c r="E1341" s="51"/>
      <c r="F1341" s="51"/>
    </row>
    <row r="1342" spans="2:6" x14ac:dyDescent="0.25">
      <c r="B1342" s="62" t="str">
        <f t="shared" si="20"/>
        <v/>
      </c>
      <c r="C1342" s="62"/>
      <c r="D1342" s="62"/>
      <c r="E1342" s="51"/>
      <c r="F1342" s="51"/>
    </row>
    <row r="1343" spans="2:6" x14ac:dyDescent="0.25">
      <c r="B1343" s="62" t="str">
        <f t="shared" si="20"/>
        <v/>
      </c>
      <c r="C1343" s="62"/>
      <c r="D1343" s="62"/>
      <c r="E1343" s="51"/>
      <c r="F1343" s="51"/>
    </row>
    <row r="1344" spans="2:6" x14ac:dyDescent="0.25">
      <c r="B1344" s="62" t="str">
        <f t="shared" si="20"/>
        <v/>
      </c>
      <c r="C1344" s="62"/>
      <c r="D1344" s="62"/>
      <c r="E1344" s="51"/>
      <c r="F1344" s="51"/>
    </row>
    <row r="1345" spans="2:6" x14ac:dyDescent="0.25">
      <c r="B1345" s="62" t="str">
        <f t="shared" si="20"/>
        <v/>
      </c>
      <c r="C1345" s="62"/>
      <c r="D1345" s="62"/>
      <c r="E1345" s="51"/>
      <c r="F1345" s="51"/>
    </row>
    <row r="1346" spans="2:6" x14ac:dyDescent="0.25">
      <c r="B1346" s="62" t="str">
        <f t="shared" si="20"/>
        <v/>
      </c>
      <c r="C1346" s="62"/>
      <c r="D1346" s="62"/>
      <c r="E1346" s="51"/>
      <c r="F1346" s="51"/>
    </row>
    <row r="1347" spans="2:6" x14ac:dyDescent="0.25">
      <c r="B1347" s="62" t="str">
        <f t="shared" si="20"/>
        <v/>
      </c>
      <c r="C1347" s="62"/>
      <c r="D1347" s="62"/>
      <c r="E1347" s="51"/>
      <c r="F1347" s="51"/>
    </row>
    <row r="1348" spans="2:6" x14ac:dyDescent="0.25">
      <c r="B1348" s="62" t="str">
        <f t="shared" si="20"/>
        <v/>
      </c>
      <c r="C1348" s="62"/>
      <c r="D1348" s="62"/>
      <c r="E1348" s="51"/>
      <c r="F1348" s="51"/>
    </row>
    <row r="1349" spans="2:6" x14ac:dyDescent="0.25">
      <c r="B1349" s="62" t="str">
        <f t="shared" si="20"/>
        <v/>
      </c>
      <c r="C1349" s="62"/>
      <c r="D1349" s="62"/>
      <c r="E1349" s="51"/>
      <c r="F1349" s="51"/>
    </row>
    <row r="1350" spans="2:6" x14ac:dyDescent="0.25">
      <c r="B1350" s="62" t="str">
        <f t="shared" si="20"/>
        <v/>
      </c>
      <c r="C1350" s="62"/>
      <c r="D1350" s="62"/>
      <c r="E1350" s="51"/>
      <c r="F1350" s="51"/>
    </row>
    <row r="1351" spans="2:6" x14ac:dyDescent="0.25">
      <c r="B1351" s="62" t="str">
        <f t="shared" si="20"/>
        <v/>
      </c>
      <c r="C1351" s="62"/>
      <c r="D1351" s="62"/>
      <c r="E1351" s="51"/>
      <c r="F1351" s="51"/>
    </row>
    <row r="1352" spans="2:6" x14ac:dyDescent="0.25">
      <c r="B1352" s="62" t="str">
        <f t="shared" si="20"/>
        <v/>
      </c>
      <c r="C1352" s="62"/>
      <c r="D1352" s="62"/>
      <c r="E1352" s="51"/>
      <c r="F1352" s="51"/>
    </row>
    <row r="1353" spans="2:6" x14ac:dyDescent="0.25">
      <c r="B1353" s="62" t="str">
        <f t="shared" si="20"/>
        <v/>
      </c>
      <c r="C1353" s="62"/>
      <c r="D1353" s="62"/>
      <c r="E1353" s="51"/>
      <c r="F1353" s="51"/>
    </row>
    <row r="1354" spans="2:6" x14ac:dyDescent="0.25">
      <c r="B1354" s="62" t="str">
        <f t="shared" si="20"/>
        <v/>
      </c>
      <c r="C1354" s="62"/>
      <c r="D1354" s="62"/>
      <c r="E1354" s="51"/>
      <c r="F1354" s="51"/>
    </row>
    <row r="1355" spans="2:6" x14ac:dyDescent="0.25">
      <c r="B1355" s="62" t="str">
        <f t="shared" si="20"/>
        <v/>
      </c>
      <c r="C1355" s="62"/>
      <c r="D1355" s="62"/>
      <c r="E1355" s="51"/>
      <c r="F1355" s="51"/>
    </row>
    <row r="1356" spans="2:6" x14ac:dyDescent="0.25">
      <c r="B1356" s="62" t="str">
        <f t="shared" si="20"/>
        <v/>
      </c>
      <c r="C1356" s="62"/>
      <c r="D1356" s="62"/>
      <c r="E1356" s="51"/>
      <c r="F1356" s="51"/>
    </row>
    <row r="1357" spans="2:6" x14ac:dyDescent="0.25">
      <c r="B1357" s="62" t="str">
        <f t="shared" si="20"/>
        <v/>
      </c>
      <c r="C1357" s="62"/>
      <c r="D1357" s="62"/>
      <c r="E1357" s="51"/>
      <c r="F1357" s="51"/>
    </row>
    <row r="1358" spans="2:6" x14ac:dyDescent="0.25">
      <c r="B1358" s="62" t="str">
        <f t="shared" ref="B1358:B1421" si="21">IF(OR(D1358&lt;&gt;0,C1358),B1357+D1358-C1358,"")</f>
        <v/>
      </c>
      <c r="C1358" s="62"/>
      <c r="D1358" s="62"/>
      <c r="E1358" s="51"/>
      <c r="F1358" s="51"/>
    </row>
    <row r="1359" spans="2:6" x14ac:dyDescent="0.25">
      <c r="B1359" s="62" t="str">
        <f t="shared" si="21"/>
        <v/>
      </c>
      <c r="C1359" s="62"/>
      <c r="D1359" s="62"/>
      <c r="E1359" s="51"/>
      <c r="F1359" s="51"/>
    </row>
    <row r="1360" spans="2:6" x14ac:dyDescent="0.25">
      <c r="B1360" s="62" t="str">
        <f t="shared" si="21"/>
        <v/>
      </c>
      <c r="C1360" s="62"/>
      <c r="D1360" s="62"/>
      <c r="E1360" s="51"/>
      <c r="F1360" s="51"/>
    </row>
    <row r="1361" spans="2:6" x14ac:dyDescent="0.25">
      <c r="B1361" s="62" t="str">
        <f t="shared" si="21"/>
        <v/>
      </c>
      <c r="C1361" s="62"/>
      <c r="D1361" s="62"/>
      <c r="E1361" s="51"/>
      <c r="F1361" s="51"/>
    </row>
    <row r="1362" spans="2:6" x14ac:dyDescent="0.25">
      <c r="B1362" s="62" t="str">
        <f t="shared" si="21"/>
        <v/>
      </c>
      <c r="C1362" s="62"/>
      <c r="D1362" s="62"/>
      <c r="E1362" s="51"/>
      <c r="F1362" s="51"/>
    </row>
    <row r="1363" spans="2:6" x14ac:dyDescent="0.25">
      <c r="B1363" s="62" t="str">
        <f t="shared" si="21"/>
        <v/>
      </c>
      <c r="C1363" s="62"/>
      <c r="D1363" s="62"/>
      <c r="E1363" s="51"/>
      <c r="F1363" s="51"/>
    </row>
    <row r="1364" spans="2:6" x14ac:dyDescent="0.25">
      <c r="B1364" s="62" t="str">
        <f t="shared" si="21"/>
        <v/>
      </c>
      <c r="C1364" s="62"/>
      <c r="D1364" s="62"/>
      <c r="E1364" s="51"/>
      <c r="F1364" s="51"/>
    </row>
    <row r="1365" spans="2:6" x14ac:dyDescent="0.25">
      <c r="B1365" s="62" t="str">
        <f t="shared" si="21"/>
        <v/>
      </c>
      <c r="C1365" s="62"/>
      <c r="D1365" s="62"/>
      <c r="E1365" s="51"/>
      <c r="F1365" s="51"/>
    </row>
    <row r="1366" spans="2:6" x14ac:dyDescent="0.25">
      <c r="B1366" s="62" t="str">
        <f t="shared" si="21"/>
        <v/>
      </c>
      <c r="C1366" s="62"/>
      <c r="D1366" s="62"/>
      <c r="E1366" s="51"/>
      <c r="F1366" s="51"/>
    </row>
    <row r="1367" spans="2:6" x14ac:dyDescent="0.25">
      <c r="B1367" s="62" t="str">
        <f t="shared" si="21"/>
        <v/>
      </c>
      <c r="C1367" s="62"/>
      <c r="D1367" s="62"/>
      <c r="E1367" s="51"/>
      <c r="F1367" s="51"/>
    </row>
    <row r="1368" spans="2:6" x14ac:dyDescent="0.25">
      <c r="B1368" s="62" t="str">
        <f t="shared" si="21"/>
        <v/>
      </c>
      <c r="C1368" s="62"/>
      <c r="D1368" s="62"/>
      <c r="E1368" s="51"/>
      <c r="F1368" s="51"/>
    </row>
    <row r="1369" spans="2:6" x14ac:dyDescent="0.25">
      <c r="B1369" s="62" t="str">
        <f t="shared" si="21"/>
        <v/>
      </c>
      <c r="C1369" s="62"/>
      <c r="D1369" s="62"/>
      <c r="E1369" s="51"/>
      <c r="F1369" s="51"/>
    </row>
    <row r="1370" spans="2:6" x14ac:dyDescent="0.25">
      <c r="B1370" s="62" t="str">
        <f t="shared" si="21"/>
        <v/>
      </c>
      <c r="C1370" s="62"/>
      <c r="D1370" s="62"/>
      <c r="E1370" s="51"/>
      <c r="F1370" s="51"/>
    </row>
    <row r="1371" spans="2:6" x14ac:dyDescent="0.25">
      <c r="B1371" s="62" t="str">
        <f t="shared" si="21"/>
        <v/>
      </c>
      <c r="C1371" s="62"/>
      <c r="D1371" s="62"/>
      <c r="E1371" s="51"/>
      <c r="F1371" s="51"/>
    </row>
    <row r="1372" spans="2:6" x14ac:dyDescent="0.25">
      <c r="B1372" s="62" t="str">
        <f t="shared" si="21"/>
        <v/>
      </c>
      <c r="C1372" s="62"/>
      <c r="D1372" s="62"/>
      <c r="E1372" s="51"/>
      <c r="F1372" s="51"/>
    </row>
    <row r="1373" spans="2:6" x14ac:dyDescent="0.25">
      <c r="B1373" s="62" t="str">
        <f t="shared" si="21"/>
        <v/>
      </c>
      <c r="C1373" s="62"/>
      <c r="D1373" s="62"/>
      <c r="E1373" s="51"/>
      <c r="F1373" s="51"/>
    </row>
    <row r="1374" spans="2:6" x14ac:dyDescent="0.25">
      <c r="B1374" s="62" t="str">
        <f t="shared" si="21"/>
        <v/>
      </c>
      <c r="C1374" s="62"/>
      <c r="D1374" s="62"/>
      <c r="E1374" s="51"/>
      <c r="F1374" s="51"/>
    </row>
    <row r="1375" spans="2:6" x14ac:dyDescent="0.25">
      <c r="B1375" s="62" t="str">
        <f t="shared" si="21"/>
        <v/>
      </c>
      <c r="C1375" s="62"/>
      <c r="D1375" s="62"/>
      <c r="E1375" s="51"/>
      <c r="F1375" s="51"/>
    </row>
    <row r="1376" spans="2:6" x14ac:dyDescent="0.25">
      <c r="B1376" s="62" t="str">
        <f t="shared" si="21"/>
        <v/>
      </c>
      <c r="C1376" s="62"/>
      <c r="D1376" s="62"/>
      <c r="E1376" s="51"/>
      <c r="F1376" s="51"/>
    </row>
    <row r="1377" spans="2:6" x14ac:dyDescent="0.25">
      <c r="B1377" s="62" t="str">
        <f t="shared" si="21"/>
        <v/>
      </c>
      <c r="C1377" s="62"/>
      <c r="D1377" s="62"/>
      <c r="E1377" s="51"/>
      <c r="F1377" s="51"/>
    </row>
    <row r="1378" spans="2:6" x14ac:dyDescent="0.25">
      <c r="B1378" s="62" t="str">
        <f t="shared" si="21"/>
        <v/>
      </c>
      <c r="C1378" s="62"/>
      <c r="D1378" s="62"/>
      <c r="E1378" s="51"/>
      <c r="F1378" s="51"/>
    </row>
    <row r="1379" spans="2:6" x14ac:dyDescent="0.25">
      <c r="B1379" s="62" t="str">
        <f t="shared" si="21"/>
        <v/>
      </c>
      <c r="C1379" s="62"/>
      <c r="D1379" s="62"/>
      <c r="E1379" s="51"/>
      <c r="F1379" s="51"/>
    </row>
    <row r="1380" spans="2:6" x14ac:dyDescent="0.25">
      <c r="B1380" s="62" t="str">
        <f t="shared" si="21"/>
        <v/>
      </c>
      <c r="C1380" s="62"/>
      <c r="D1380" s="62"/>
      <c r="E1380" s="51"/>
      <c r="F1380" s="51"/>
    </row>
    <row r="1381" spans="2:6" x14ac:dyDescent="0.25">
      <c r="B1381" s="62" t="str">
        <f t="shared" si="21"/>
        <v/>
      </c>
      <c r="C1381" s="62"/>
      <c r="D1381" s="62"/>
      <c r="E1381" s="51"/>
      <c r="F1381" s="51"/>
    </row>
    <row r="1382" spans="2:6" x14ac:dyDescent="0.25">
      <c r="B1382" s="62" t="str">
        <f t="shared" si="21"/>
        <v/>
      </c>
      <c r="C1382" s="62"/>
      <c r="D1382" s="62"/>
      <c r="E1382" s="51"/>
      <c r="F1382" s="51"/>
    </row>
    <row r="1383" spans="2:6" x14ac:dyDescent="0.25">
      <c r="B1383" s="62" t="str">
        <f t="shared" si="21"/>
        <v/>
      </c>
      <c r="C1383" s="62"/>
      <c r="D1383" s="62"/>
      <c r="E1383" s="51"/>
      <c r="F1383" s="51"/>
    </row>
    <row r="1384" spans="2:6" x14ac:dyDescent="0.25">
      <c r="B1384" s="62" t="str">
        <f t="shared" si="21"/>
        <v/>
      </c>
      <c r="C1384" s="62"/>
      <c r="D1384" s="62"/>
      <c r="E1384" s="51"/>
      <c r="F1384" s="51"/>
    </row>
    <row r="1385" spans="2:6" x14ac:dyDescent="0.25">
      <c r="B1385" s="62" t="str">
        <f t="shared" si="21"/>
        <v/>
      </c>
      <c r="C1385" s="62"/>
      <c r="D1385" s="62"/>
      <c r="E1385" s="51"/>
      <c r="F1385" s="51"/>
    </row>
    <row r="1386" spans="2:6" x14ac:dyDescent="0.25">
      <c r="B1386" s="62" t="str">
        <f t="shared" si="21"/>
        <v/>
      </c>
      <c r="C1386" s="62"/>
      <c r="D1386" s="62"/>
      <c r="E1386" s="51"/>
      <c r="F1386" s="51"/>
    </row>
    <row r="1387" spans="2:6" x14ac:dyDescent="0.25">
      <c r="B1387" s="62" t="str">
        <f t="shared" si="21"/>
        <v/>
      </c>
      <c r="C1387" s="62"/>
      <c r="D1387" s="62"/>
      <c r="E1387" s="51"/>
      <c r="F1387" s="51"/>
    </row>
    <row r="1388" spans="2:6" x14ac:dyDescent="0.25">
      <c r="B1388" s="62" t="str">
        <f t="shared" si="21"/>
        <v/>
      </c>
      <c r="C1388" s="62"/>
      <c r="D1388" s="62"/>
      <c r="E1388" s="51"/>
      <c r="F1388" s="51"/>
    </row>
    <row r="1389" spans="2:6" x14ac:dyDescent="0.25">
      <c r="B1389" s="62" t="str">
        <f t="shared" si="21"/>
        <v/>
      </c>
      <c r="C1389" s="62"/>
      <c r="D1389" s="62"/>
      <c r="E1389" s="51"/>
      <c r="F1389" s="51"/>
    </row>
    <row r="1390" spans="2:6" x14ac:dyDescent="0.25">
      <c r="B1390" s="62" t="str">
        <f t="shared" si="21"/>
        <v/>
      </c>
      <c r="C1390" s="62"/>
      <c r="D1390" s="62"/>
      <c r="E1390" s="51"/>
      <c r="F1390" s="51"/>
    </row>
    <row r="1391" spans="2:6" x14ac:dyDescent="0.25">
      <c r="B1391" s="62" t="str">
        <f t="shared" si="21"/>
        <v/>
      </c>
      <c r="C1391" s="62"/>
      <c r="D1391" s="62"/>
      <c r="E1391" s="51"/>
      <c r="F1391" s="51"/>
    </row>
    <row r="1392" spans="2:6" x14ac:dyDescent="0.25">
      <c r="B1392" s="62" t="str">
        <f t="shared" si="21"/>
        <v/>
      </c>
      <c r="C1392" s="62"/>
      <c r="D1392" s="62"/>
      <c r="E1392" s="51"/>
      <c r="F1392" s="51"/>
    </row>
    <row r="1393" spans="2:6" x14ac:dyDescent="0.25">
      <c r="B1393" s="62" t="str">
        <f t="shared" si="21"/>
        <v/>
      </c>
      <c r="C1393" s="62"/>
      <c r="D1393" s="62"/>
      <c r="E1393" s="51"/>
      <c r="F1393" s="51"/>
    </row>
    <row r="1394" spans="2:6" x14ac:dyDescent="0.25">
      <c r="B1394" s="62" t="str">
        <f t="shared" si="21"/>
        <v/>
      </c>
      <c r="C1394" s="62"/>
      <c r="D1394" s="62"/>
      <c r="E1394" s="51"/>
      <c r="F1394" s="51"/>
    </row>
    <row r="1395" spans="2:6" x14ac:dyDescent="0.25">
      <c r="B1395" s="62" t="str">
        <f t="shared" si="21"/>
        <v/>
      </c>
      <c r="C1395" s="62"/>
      <c r="D1395" s="62"/>
      <c r="E1395" s="51"/>
      <c r="F1395" s="51"/>
    </row>
    <row r="1396" spans="2:6" x14ac:dyDescent="0.25">
      <c r="B1396" s="62" t="str">
        <f t="shared" si="21"/>
        <v/>
      </c>
      <c r="C1396" s="62"/>
      <c r="D1396" s="62"/>
      <c r="E1396" s="51"/>
      <c r="F1396" s="51"/>
    </row>
    <row r="1397" spans="2:6" x14ac:dyDescent="0.25">
      <c r="B1397" s="62" t="str">
        <f t="shared" si="21"/>
        <v/>
      </c>
      <c r="C1397" s="62"/>
      <c r="D1397" s="62"/>
      <c r="E1397" s="51"/>
      <c r="F1397" s="51"/>
    </row>
    <row r="1398" spans="2:6" x14ac:dyDescent="0.25">
      <c r="B1398" s="62" t="str">
        <f t="shared" si="21"/>
        <v/>
      </c>
      <c r="C1398" s="62"/>
      <c r="D1398" s="62"/>
      <c r="E1398" s="51"/>
      <c r="F1398" s="51"/>
    </row>
    <row r="1399" spans="2:6" x14ac:dyDescent="0.25">
      <c r="B1399" s="62" t="str">
        <f t="shared" si="21"/>
        <v/>
      </c>
      <c r="C1399" s="62"/>
      <c r="D1399" s="62"/>
      <c r="E1399" s="51"/>
      <c r="F1399" s="51"/>
    </row>
    <row r="1400" spans="2:6" x14ac:dyDescent="0.25">
      <c r="B1400" s="62" t="str">
        <f t="shared" si="21"/>
        <v/>
      </c>
      <c r="C1400" s="62"/>
      <c r="D1400" s="62"/>
      <c r="E1400" s="51"/>
      <c r="F1400" s="51"/>
    </row>
    <row r="1401" spans="2:6" x14ac:dyDescent="0.25">
      <c r="B1401" s="62" t="str">
        <f t="shared" si="21"/>
        <v/>
      </c>
      <c r="C1401" s="62"/>
      <c r="D1401" s="62"/>
      <c r="E1401" s="51"/>
      <c r="F1401" s="51"/>
    </row>
    <row r="1402" spans="2:6" x14ac:dyDescent="0.25">
      <c r="B1402" s="62" t="str">
        <f t="shared" si="21"/>
        <v/>
      </c>
      <c r="C1402" s="62"/>
      <c r="D1402" s="62"/>
      <c r="E1402" s="51"/>
      <c r="F1402" s="51"/>
    </row>
    <row r="1403" spans="2:6" x14ac:dyDescent="0.25">
      <c r="B1403" s="62" t="str">
        <f t="shared" si="21"/>
        <v/>
      </c>
      <c r="C1403" s="62"/>
      <c r="D1403" s="62"/>
      <c r="E1403" s="51"/>
      <c r="F1403" s="51"/>
    </row>
    <row r="1404" spans="2:6" x14ac:dyDescent="0.25">
      <c r="B1404" s="62" t="str">
        <f t="shared" si="21"/>
        <v/>
      </c>
      <c r="C1404" s="62"/>
      <c r="D1404" s="62"/>
      <c r="E1404" s="51"/>
      <c r="F1404" s="51"/>
    </row>
    <row r="1405" spans="2:6" x14ac:dyDescent="0.25">
      <c r="B1405" s="62" t="str">
        <f t="shared" si="21"/>
        <v/>
      </c>
      <c r="C1405" s="62"/>
      <c r="D1405" s="62"/>
      <c r="E1405" s="51"/>
      <c r="F1405" s="51"/>
    </row>
    <row r="1406" spans="2:6" x14ac:dyDescent="0.25">
      <c r="B1406" s="62" t="str">
        <f t="shared" si="21"/>
        <v/>
      </c>
      <c r="C1406" s="62"/>
      <c r="D1406" s="62"/>
      <c r="E1406" s="51"/>
      <c r="F1406" s="51"/>
    </row>
    <row r="1407" spans="2:6" x14ac:dyDescent="0.25">
      <c r="B1407" s="62" t="str">
        <f t="shared" si="21"/>
        <v/>
      </c>
      <c r="C1407" s="62"/>
      <c r="D1407" s="62"/>
      <c r="E1407" s="51"/>
      <c r="F1407" s="51"/>
    </row>
    <row r="1408" spans="2:6" x14ac:dyDescent="0.25">
      <c r="B1408" s="62" t="str">
        <f t="shared" si="21"/>
        <v/>
      </c>
      <c r="C1408" s="62"/>
      <c r="D1408" s="62"/>
      <c r="E1408" s="51"/>
      <c r="F1408" s="51"/>
    </row>
    <row r="1409" spans="2:6" x14ac:dyDescent="0.25">
      <c r="B1409" s="62" t="str">
        <f t="shared" si="21"/>
        <v/>
      </c>
      <c r="C1409" s="62"/>
      <c r="D1409" s="62"/>
      <c r="E1409" s="51"/>
      <c r="F1409" s="51"/>
    </row>
    <row r="1410" spans="2:6" x14ac:dyDescent="0.25">
      <c r="B1410" s="62" t="str">
        <f t="shared" si="21"/>
        <v/>
      </c>
      <c r="C1410" s="62"/>
      <c r="D1410" s="62"/>
      <c r="E1410" s="51"/>
      <c r="F1410" s="51"/>
    </row>
    <row r="1411" spans="2:6" x14ac:dyDescent="0.25">
      <c r="B1411" s="62" t="str">
        <f t="shared" si="21"/>
        <v/>
      </c>
      <c r="C1411" s="62"/>
      <c r="D1411" s="62"/>
      <c r="E1411" s="51"/>
      <c r="F1411" s="51"/>
    </row>
    <row r="1412" spans="2:6" x14ac:dyDescent="0.25">
      <c r="B1412" s="62" t="str">
        <f t="shared" si="21"/>
        <v/>
      </c>
      <c r="C1412" s="62"/>
      <c r="D1412" s="62"/>
      <c r="E1412" s="51"/>
      <c r="F1412" s="51"/>
    </row>
    <row r="1413" spans="2:6" x14ac:dyDescent="0.25">
      <c r="B1413" s="62" t="str">
        <f t="shared" si="21"/>
        <v/>
      </c>
      <c r="C1413" s="62"/>
      <c r="D1413" s="62"/>
      <c r="E1413" s="51"/>
      <c r="F1413" s="51"/>
    </row>
    <row r="1414" spans="2:6" x14ac:dyDescent="0.25">
      <c r="B1414" s="62" t="str">
        <f t="shared" si="21"/>
        <v/>
      </c>
      <c r="C1414" s="62"/>
      <c r="D1414" s="62"/>
      <c r="E1414" s="51"/>
      <c r="F1414" s="51"/>
    </row>
    <row r="1415" spans="2:6" x14ac:dyDescent="0.25">
      <c r="B1415" s="62" t="str">
        <f t="shared" si="21"/>
        <v/>
      </c>
      <c r="C1415" s="62"/>
      <c r="D1415" s="62"/>
      <c r="E1415" s="51"/>
      <c r="F1415" s="51"/>
    </row>
    <row r="1416" spans="2:6" x14ac:dyDescent="0.25">
      <c r="B1416" s="62" t="str">
        <f t="shared" si="21"/>
        <v/>
      </c>
      <c r="C1416" s="62"/>
      <c r="D1416" s="62"/>
      <c r="E1416" s="51"/>
      <c r="F1416" s="51"/>
    </row>
    <row r="1417" spans="2:6" x14ac:dyDescent="0.25">
      <c r="B1417" s="62" t="str">
        <f t="shared" si="21"/>
        <v/>
      </c>
      <c r="C1417" s="62"/>
      <c r="D1417" s="62"/>
      <c r="E1417" s="51"/>
      <c r="F1417" s="51"/>
    </row>
    <row r="1418" spans="2:6" x14ac:dyDescent="0.25">
      <c r="B1418" s="62" t="str">
        <f t="shared" si="21"/>
        <v/>
      </c>
      <c r="C1418" s="62"/>
      <c r="D1418" s="62"/>
      <c r="E1418" s="51"/>
      <c r="F1418" s="51"/>
    </row>
    <row r="1419" spans="2:6" x14ac:dyDescent="0.25">
      <c r="B1419" s="62" t="str">
        <f t="shared" si="21"/>
        <v/>
      </c>
      <c r="C1419" s="62"/>
      <c r="D1419" s="62"/>
      <c r="E1419" s="51"/>
      <c r="F1419" s="51"/>
    </row>
    <row r="1420" spans="2:6" x14ac:dyDescent="0.25">
      <c r="B1420" s="62" t="str">
        <f t="shared" si="21"/>
        <v/>
      </c>
      <c r="C1420" s="62"/>
      <c r="D1420" s="62"/>
      <c r="E1420" s="51"/>
      <c r="F1420" s="51"/>
    </row>
    <row r="1421" spans="2:6" x14ac:dyDescent="0.25">
      <c r="B1421" s="62" t="str">
        <f t="shared" si="21"/>
        <v/>
      </c>
      <c r="C1421" s="62"/>
      <c r="D1421" s="62"/>
      <c r="E1421" s="51"/>
      <c r="F1421" s="51"/>
    </row>
    <row r="1422" spans="2:6" x14ac:dyDescent="0.25">
      <c r="B1422" s="62" t="str">
        <f t="shared" ref="B1422:B1485" si="22">IF(OR(D1422&lt;&gt;0,C1422),B1421+D1422-C1422,"")</f>
        <v/>
      </c>
      <c r="C1422" s="62"/>
      <c r="D1422" s="62"/>
      <c r="E1422" s="51"/>
      <c r="F1422" s="51"/>
    </row>
    <row r="1423" spans="2:6" x14ac:dyDescent="0.25">
      <c r="B1423" s="62" t="str">
        <f t="shared" si="22"/>
        <v/>
      </c>
      <c r="C1423" s="62"/>
      <c r="D1423" s="62"/>
      <c r="E1423" s="51"/>
      <c r="F1423" s="51"/>
    </row>
    <row r="1424" spans="2:6" x14ac:dyDescent="0.25">
      <c r="B1424" s="62" t="str">
        <f t="shared" si="22"/>
        <v/>
      </c>
      <c r="C1424" s="62"/>
      <c r="D1424" s="62"/>
      <c r="E1424" s="51"/>
      <c r="F1424" s="51"/>
    </row>
    <row r="1425" spans="2:6" x14ac:dyDescent="0.25">
      <c r="B1425" s="62" t="str">
        <f t="shared" si="22"/>
        <v/>
      </c>
      <c r="C1425" s="62"/>
      <c r="D1425" s="62"/>
      <c r="E1425" s="51"/>
      <c r="F1425" s="51"/>
    </row>
    <row r="1426" spans="2:6" x14ac:dyDescent="0.25">
      <c r="B1426" s="62" t="str">
        <f t="shared" si="22"/>
        <v/>
      </c>
      <c r="C1426" s="62"/>
      <c r="D1426" s="62"/>
      <c r="E1426" s="51"/>
      <c r="F1426" s="51"/>
    </row>
    <row r="1427" spans="2:6" x14ac:dyDescent="0.25">
      <c r="B1427" s="62" t="str">
        <f t="shared" si="22"/>
        <v/>
      </c>
      <c r="C1427" s="62"/>
      <c r="D1427" s="62"/>
      <c r="E1427" s="51"/>
      <c r="F1427" s="51"/>
    </row>
    <row r="1428" spans="2:6" x14ac:dyDescent="0.25">
      <c r="B1428" s="62" t="str">
        <f t="shared" si="22"/>
        <v/>
      </c>
      <c r="C1428" s="62"/>
      <c r="D1428" s="62"/>
      <c r="E1428" s="51"/>
      <c r="F1428" s="51"/>
    </row>
    <row r="1429" spans="2:6" x14ac:dyDescent="0.25">
      <c r="B1429" s="62" t="str">
        <f t="shared" si="22"/>
        <v/>
      </c>
      <c r="C1429" s="62"/>
      <c r="D1429" s="62"/>
      <c r="E1429" s="51"/>
      <c r="F1429" s="51"/>
    </row>
    <row r="1430" spans="2:6" x14ac:dyDescent="0.25">
      <c r="B1430" s="62" t="str">
        <f t="shared" si="22"/>
        <v/>
      </c>
      <c r="C1430" s="62"/>
      <c r="D1430" s="62"/>
      <c r="E1430" s="51"/>
      <c r="F1430" s="51"/>
    </row>
    <row r="1431" spans="2:6" x14ac:dyDescent="0.25">
      <c r="B1431" s="62" t="str">
        <f t="shared" si="22"/>
        <v/>
      </c>
      <c r="C1431" s="62"/>
      <c r="D1431" s="62"/>
      <c r="E1431" s="51"/>
      <c r="F1431" s="51"/>
    </row>
    <row r="1432" spans="2:6" x14ac:dyDescent="0.25">
      <c r="B1432" s="62" t="str">
        <f t="shared" si="22"/>
        <v/>
      </c>
      <c r="C1432" s="62"/>
      <c r="D1432" s="62"/>
      <c r="E1432" s="51"/>
      <c r="F1432" s="51"/>
    </row>
    <row r="1433" spans="2:6" x14ac:dyDescent="0.25">
      <c r="B1433" s="62" t="str">
        <f t="shared" si="22"/>
        <v/>
      </c>
      <c r="C1433" s="62"/>
      <c r="D1433" s="62"/>
      <c r="E1433" s="51"/>
      <c r="F1433" s="51"/>
    </row>
    <row r="1434" spans="2:6" x14ac:dyDescent="0.25">
      <c r="B1434" s="62" t="str">
        <f t="shared" si="22"/>
        <v/>
      </c>
      <c r="C1434" s="62"/>
      <c r="D1434" s="62"/>
      <c r="E1434" s="51"/>
      <c r="F1434" s="51"/>
    </row>
    <row r="1435" spans="2:6" x14ac:dyDescent="0.25">
      <c r="B1435" s="62" t="str">
        <f t="shared" si="22"/>
        <v/>
      </c>
      <c r="C1435" s="62"/>
      <c r="D1435" s="62"/>
      <c r="E1435" s="51"/>
      <c r="F1435" s="51"/>
    </row>
    <row r="1436" spans="2:6" x14ac:dyDescent="0.25">
      <c r="B1436" s="62" t="str">
        <f t="shared" si="22"/>
        <v/>
      </c>
      <c r="C1436" s="62"/>
      <c r="D1436" s="62"/>
      <c r="E1436" s="51"/>
      <c r="F1436" s="51"/>
    </row>
    <row r="1437" spans="2:6" x14ac:dyDescent="0.25">
      <c r="B1437" s="62" t="str">
        <f t="shared" si="22"/>
        <v/>
      </c>
      <c r="C1437" s="62"/>
      <c r="D1437" s="62"/>
      <c r="E1437" s="51"/>
      <c r="F1437" s="51"/>
    </row>
    <row r="1438" spans="2:6" x14ac:dyDescent="0.25">
      <c r="B1438" s="62" t="str">
        <f t="shared" si="22"/>
        <v/>
      </c>
      <c r="C1438" s="62"/>
      <c r="D1438" s="62"/>
      <c r="E1438" s="51"/>
      <c r="F1438" s="51"/>
    </row>
    <row r="1439" spans="2:6" x14ac:dyDescent="0.25">
      <c r="B1439" s="62" t="str">
        <f t="shared" si="22"/>
        <v/>
      </c>
      <c r="C1439" s="62"/>
      <c r="D1439" s="62"/>
      <c r="E1439" s="51"/>
      <c r="F1439" s="51"/>
    </row>
    <row r="1440" spans="2:6" x14ac:dyDescent="0.25">
      <c r="B1440" s="62" t="str">
        <f t="shared" si="22"/>
        <v/>
      </c>
      <c r="C1440" s="62"/>
      <c r="D1440" s="62"/>
      <c r="E1440" s="51"/>
      <c r="F1440" s="51"/>
    </row>
    <row r="1441" spans="2:6" x14ac:dyDescent="0.25">
      <c r="B1441" s="62" t="str">
        <f t="shared" si="22"/>
        <v/>
      </c>
      <c r="C1441" s="62"/>
      <c r="D1441" s="62"/>
      <c r="E1441" s="51"/>
      <c r="F1441" s="51"/>
    </row>
    <row r="1442" spans="2:6" x14ac:dyDescent="0.25">
      <c r="B1442" s="62" t="str">
        <f t="shared" si="22"/>
        <v/>
      </c>
      <c r="C1442" s="62"/>
      <c r="D1442" s="62"/>
      <c r="E1442" s="51"/>
      <c r="F1442" s="51"/>
    </row>
    <row r="1443" spans="2:6" x14ac:dyDescent="0.25">
      <c r="B1443" s="62" t="str">
        <f t="shared" si="22"/>
        <v/>
      </c>
      <c r="C1443" s="62"/>
      <c r="D1443" s="62"/>
      <c r="E1443" s="51"/>
      <c r="F1443" s="51"/>
    </row>
    <row r="1444" spans="2:6" x14ac:dyDescent="0.25">
      <c r="B1444" s="62" t="str">
        <f t="shared" si="22"/>
        <v/>
      </c>
      <c r="C1444" s="62"/>
      <c r="D1444" s="62"/>
      <c r="E1444" s="51"/>
      <c r="F1444" s="51"/>
    </row>
    <row r="1445" spans="2:6" x14ac:dyDescent="0.25">
      <c r="B1445" s="62" t="str">
        <f t="shared" si="22"/>
        <v/>
      </c>
      <c r="C1445" s="62"/>
      <c r="D1445" s="62"/>
      <c r="E1445" s="51"/>
      <c r="F1445" s="51"/>
    </row>
    <row r="1446" spans="2:6" x14ac:dyDescent="0.25">
      <c r="B1446" s="62" t="str">
        <f t="shared" si="22"/>
        <v/>
      </c>
      <c r="C1446" s="62"/>
      <c r="D1446" s="62"/>
      <c r="E1446" s="51"/>
      <c r="F1446" s="51"/>
    </row>
    <row r="1447" spans="2:6" x14ac:dyDescent="0.25">
      <c r="B1447" s="62" t="str">
        <f t="shared" si="22"/>
        <v/>
      </c>
      <c r="C1447" s="62"/>
      <c r="D1447" s="62"/>
      <c r="E1447" s="51"/>
      <c r="F1447" s="51"/>
    </row>
    <row r="1448" spans="2:6" x14ac:dyDescent="0.25">
      <c r="B1448" s="62" t="str">
        <f t="shared" si="22"/>
        <v/>
      </c>
      <c r="C1448" s="62"/>
      <c r="D1448" s="62"/>
      <c r="E1448" s="51"/>
      <c r="F1448" s="51"/>
    </row>
    <row r="1449" spans="2:6" x14ac:dyDescent="0.25">
      <c r="B1449" s="62" t="str">
        <f t="shared" si="22"/>
        <v/>
      </c>
      <c r="C1449" s="62"/>
      <c r="D1449" s="62"/>
      <c r="E1449" s="51"/>
      <c r="F1449" s="51"/>
    </row>
    <row r="1450" spans="2:6" x14ac:dyDescent="0.25">
      <c r="B1450" s="62" t="str">
        <f t="shared" si="22"/>
        <v/>
      </c>
      <c r="C1450" s="62"/>
      <c r="D1450" s="62"/>
      <c r="E1450" s="51"/>
      <c r="F1450" s="51"/>
    </row>
    <row r="1451" spans="2:6" x14ac:dyDescent="0.25">
      <c r="B1451" s="62" t="str">
        <f t="shared" si="22"/>
        <v/>
      </c>
      <c r="C1451" s="62"/>
      <c r="D1451" s="62"/>
      <c r="E1451" s="51"/>
      <c r="F1451" s="51"/>
    </row>
    <row r="1452" spans="2:6" x14ac:dyDescent="0.25">
      <c r="B1452" s="62" t="str">
        <f t="shared" si="22"/>
        <v/>
      </c>
      <c r="C1452" s="62"/>
      <c r="D1452" s="62"/>
      <c r="E1452" s="51"/>
      <c r="F1452" s="51"/>
    </row>
    <row r="1453" spans="2:6" x14ac:dyDescent="0.25">
      <c r="B1453" s="62" t="str">
        <f t="shared" si="22"/>
        <v/>
      </c>
      <c r="C1453" s="62"/>
      <c r="D1453" s="62"/>
      <c r="E1453" s="51"/>
      <c r="F1453" s="51"/>
    </row>
    <row r="1454" spans="2:6" x14ac:dyDescent="0.25">
      <c r="B1454" s="62" t="str">
        <f t="shared" si="22"/>
        <v/>
      </c>
      <c r="C1454" s="62"/>
      <c r="D1454" s="62"/>
      <c r="E1454" s="51"/>
      <c r="F1454" s="51"/>
    </row>
    <row r="1455" spans="2:6" x14ac:dyDescent="0.25">
      <c r="B1455" s="62" t="str">
        <f t="shared" si="22"/>
        <v/>
      </c>
      <c r="C1455" s="62"/>
      <c r="D1455" s="62"/>
      <c r="E1455" s="51"/>
      <c r="F1455" s="51"/>
    </row>
    <row r="1456" spans="2:6" x14ac:dyDescent="0.25">
      <c r="B1456" s="62" t="str">
        <f t="shared" si="22"/>
        <v/>
      </c>
      <c r="C1456" s="62"/>
      <c r="D1456" s="62"/>
      <c r="E1456" s="51"/>
      <c r="F1456" s="51"/>
    </row>
    <row r="1457" spans="2:6" x14ac:dyDescent="0.25">
      <c r="B1457" s="62" t="str">
        <f t="shared" si="22"/>
        <v/>
      </c>
      <c r="C1457" s="62"/>
      <c r="D1457" s="62"/>
      <c r="E1457" s="51"/>
      <c r="F1457" s="51"/>
    </row>
    <row r="1458" spans="2:6" x14ac:dyDescent="0.25">
      <c r="B1458" s="62" t="str">
        <f t="shared" si="22"/>
        <v/>
      </c>
      <c r="C1458" s="62"/>
      <c r="D1458" s="62"/>
      <c r="E1458" s="51"/>
      <c r="F1458" s="51"/>
    </row>
    <row r="1459" spans="2:6" x14ac:dyDescent="0.25">
      <c r="B1459" s="62" t="str">
        <f t="shared" si="22"/>
        <v/>
      </c>
      <c r="C1459" s="62"/>
      <c r="D1459" s="62"/>
      <c r="E1459" s="51"/>
      <c r="F1459" s="51"/>
    </row>
    <row r="1460" spans="2:6" x14ac:dyDescent="0.25">
      <c r="B1460" s="62" t="str">
        <f t="shared" si="22"/>
        <v/>
      </c>
      <c r="C1460" s="62"/>
      <c r="D1460" s="62"/>
      <c r="E1460" s="51"/>
      <c r="F1460" s="51"/>
    </row>
    <row r="1461" spans="2:6" x14ac:dyDescent="0.25">
      <c r="B1461" s="62" t="str">
        <f t="shared" si="22"/>
        <v/>
      </c>
      <c r="C1461" s="62"/>
      <c r="D1461" s="62"/>
      <c r="E1461" s="51"/>
      <c r="F1461" s="51"/>
    </row>
    <row r="1462" spans="2:6" x14ac:dyDescent="0.25">
      <c r="B1462" s="62" t="str">
        <f t="shared" si="22"/>
        <v/>
      </c>
      <c r="C1462" s="62"/>
      <c r="D1462" s="62"/>
      <c r="E1462" s="51"/>
      <c r="F1462" s="51"/>
    </row>
    <row r="1463" spans="2:6" x14ac:dyDescent="0.25">
      <c r="B1463" s="62" t="str">
        <f t="shared" si="22"/>
        <v/>
      </c>
      <c r="C1463" s="62"/>
      <c r="D1463" s="62"/>
      <c r="E1463" s="51"/>
      <c r="F1463" s="51"/>
    </row>
    <row r="1464" spans="2:6" x14ac:dyDescent="0.25">
      <c r="B1464" s="62" t="str">
        <f t="shared" si="22"/>
        <v/>
      </c>
      <c r="C1464" s="62"/>
      <c r="D1464" s="62"/>
      <c r="E1464" s="51"/>
      <c r="F1464" s="51"/>
    </row>
    <row r="1465" spans="2:6" x14ac:dyDescent="0.25">
      <c r="B1465" s="62" t="str">
        <f t="shared" si="22"/>
        <v/>
      </c>
      <c r="C1465" s="62"/>
      <c r="D1465" s="62"/>
      <c r="E1465" s="51"/>
      <c r="F1465" s="51"/>
    </row>
    <row r="1466" spans="2:6" x14ac:dyDescent="0.25">
      <c r="B1466" s="62" t="str">
        <f t="shared" si="22"/>
        <v/>
      </c>
      <c r="C1466" s="62"/>
      <c r="D1466" s="62"/>
      <c r="E1466" s="51"/>
      <c r="F1466" s="51"/>
    </row>
    <row r="1467" spans="2:6" x14ac:dyDescent="0.25">
      <c r="B1467" s="62" t="str">
        <f t="shared" si="22"/>
        <v/>
      </c>
      <c r="C1467" s="62"/>
      <c r="D1467" s="62"/>
      <c r="E1467" s="51"/>
      <c r="F1467" s="51"/>
    </row>
    <row r="1468" spans="2:6" x14ac:dyDescent="0.25">
      <c r="B1468" s="62" t="str">
        <f t="shared" si="22"/>
        <v/>
      </c>
      <c r="C1468" s="62"/>
      <c r="D1468" s="62"/>
      <c r="E1468" s="51"/>
      <c r="F1468" s="51"/>
    </row>
    <row r="1469" spans="2:6" x14ac:dyDescent="0.25">
      <c r="B1469" s="62" t="str">
        <f t="shared" si="22"/>
        <v/>
      </c>
      <c r="C1469" s="62"/>
      <c r="D1469" s="62"/>
      <c r="E1469" s="51"/>
      <c r="F1469" s="51"/>
    </row>
    <row r="1470" spans="2:6" x14ac:dyDescent="0.25">
      <c r="B1470" s="62" t="str">
        <f t="shared" si="22"/>
        <v/>
      </c>
      <c r="C1470" s="62"/>
      <c r="D1470" s="62"/>
      <c r="E1470" s="51"/>
      <c r="F1470" s="51"/>
    </row>
    <row r="1471" spans="2:6" x14ac:dyDescent="0.25">
      <c r="B1471" s="62" t="str">
        <f t="shared" si="22"/>
        <v/>
      </c>
      <c r="C1471" s="62"/>
      <c r="D1471" s="62"/>
      <c r="E1471" s="51"/>
      <c r="F1471" s="51"/>
    </row>
    <row r="1472" spans="2:6" x14ac:dyDescent="0.25">
      <c r="B1472" s="62" t="str">
        <f t="shared" si="22"/>
        <v/>
      </c>
      <c r="C1472" s="62"/>
      <c r="D1472" s="62"/>
      <c r="E1472" s="51"/>
      <c r="F1472" s="51"/>
    </row>
    <row r="1473" spans="2:6" x14ac:dyDescent="0.25">
      <c r="B1473" s="62" t="str">
        <f t="shared" si="22"/>
        <v/>
      </c>
      <c r="C1473" s="62"/>
      <c r="D1473" s="62"/>
      <c r="E1473" s="51"/>
      <c r="F1473" s="51"/>
    </row>
    <row r="1474" spans="2:6" x14ac:dyDescent="0.25">
      <c r="B1474" s="62" t="str">
        <f t="shared" si="22"/>
        <v/>
      </c>
      <c r="C1474" s="62"/>
      <c r="D1474" s="62"/>
      <c r="E1474" s="51"/>
      <c r="F1474" s="51"/>
    </row>
    <row r="1475" spans="2:6" x14ac:dyDescent="0.25">
      <c r="B1475" s="62" t="str">
        <f t="shared" si="22"/>
        <v/>
      </c>
      <c r="C1475" s="62"/>
      <c r="D1475" s="62"/>
      <c r="E1475" s="51"/>
      <c r="F1475" s="51"/>
    </row>
    <row r="1476" spans="2:6" x14ac:dyDescent="0.25">
      <c r="B1476" s="62" t="str">
        <f t="shared" si="22"/>
        <v/>
      </c>
      <c r="C1476" s="62"/>
      <c r="D1476" s="62"/>
      <c r="E1476" s="51"/>
      <c r="F1476" s="51"/>
    </row>
    <row r="1477" spans="2:6" x14ac:dyDescent="0.25">
      <c r="B1477" s="62" t="str">
        <f t="shared" si="22"/>
        <v/>
      </c>
      <c r="C1477" s="62"/>
      <c r="D1477" s="62"/>
      <c r="E1477" s="51"/>
      <c r="F1477" s="51"/>
    </row>
    <row r="1478" spans="2:6" x14ac:dyDescent="0.25">
      <c r="B1478" s="62" t="str">
        <f t="shared" si="22"/>
        <v/>
      </c>
      <c r="C1478" s="62"/>
      <c r="D1478" s="62"/>
      <c r="E1478" s="51"/>
      <c r="F1478" s="51"/>
    </row>
    <row r="1479" spans="2:6" x14ac:dyDescent="0.25">
      <c r="B1479" s="62" t="str">
        <f t="shared" si="22"/>
        <v/>
      </c>
      <c r="C1479" s="62"/>
      <c r="D1479" s="62"/>
      <c r="E1479" s="51"/>
      <c r="F1479" s="51"/>
    </row>
    <row r="1480" spans="2:6" x14ac:dyDescent="0.25">
      <c r="B1480" s="62" t="str">
        <f t="shared" si="22"/>
        <v/>
      </c>
      <c r="C1480" s="62"/>
      <c r="D1480" s="62"/>
      <c r="E1480" s="51"/>
      <c r="F1480" s="51"/>
    </row>
    <row r="1481" spans="2:6" x14ac:dyDescent="0.25">
      <c r="B1481" s="62" t="str">
        <f t="shared" si="22"/>
        <v/>
      </c>
      <c r="C1481" s="62"/>
      <c r="D1481" s="62"/>
      <c r="E1481" s="51"/>
      <c r="F1481" s="51"/>
    </row>
    <row r="1482" spans="2:6" x14ac:dyDescent="0.25">
      <c r="B1482" s="62" t="str">
        <f t="shared" si="22"/>
        <v/>
      </c>
      <c r="C1482" s="62"/>
      <c r="D1482" s="62"/>
      <c r="E1482" s="51"/>
      <c r="F1482" s="51"/>
    </row>
    <row r="1483" spans="2:6" x14ac:dyDescent="0.25">
      <c r="B1483" s="62" t="str">
        <f t="shared" si="22"/>
        <v/>
      </c>
      <c r="C1483" s="62"/>
      <c r="D1483" s="62"/>
      <c r="E1483" s="51"/>
      <c r="F1483" s="51"/>
    </row>
    <row r="1484" spans="2:6" x14ac:dyDescent="0.25">
      <c r="B1484" s="62" t="str">
        <f t="shared" si="22"/>
        <v/>
      </c>
      <c r="C1484" s="62"/>
      <c r="D1484" s="62"/>
      <c r="E1484" s="51"/>
      <c r="F1484" s="51"/>
    </row>
    <row r="1485" spans="2:6" x14ac:dyDescent="0.25">
      <c r="B1485" s="62" t="str">
        <f t="shared" si="22"/>
        <v/>
      </c>
      <c r="C1485" s="62"/>
      <c r="D1485" s="62"/>
      <c r="E1485" s="51"/>
      <c r="F1485" s="51"/>
    </row>
    <row r="1486" spans="2:6" x14ac:dyDescent="0.25">
      <c r="B1486" s="62" t="str">
        <f t="shared" ref="B1486:B1549" si="23">IF(OR(D1486&lt;&gt;0,C1486),B1485+D1486-C1486,"")</f>
        <v/>
      </c>
      <c r="C1486" s="62"/>
      <c r="D1486" s="62"/>
      <c r="E1486" s="51"/>
      <c r="F1486" s="51"/>
    </row>
    <row r="1487" spans="2:6" x14ac:dyDescent="0.25">
      <c r="B1487" s="62" t="str">
        <f t="shared" si="23"/>
        <v/>
      </c>
      <c r="C1487" s="62"/>
      <c r="D1487" s="62"/>
      <c r="E1487" s="51"/>
      <c r="F1487" s="51"/>
    </row>
    <row r="1488" spans="2:6" x14ac:dyDescent="0.25">
      <c r="B1488" s="62" t="str">
        <f t="shared" si="23"/>
        <v/>
      </c>
      <c r="C1488" s="62"/>
      <c r="D1488" s="62"/>
      <c r="E1488" s="51"/>
      <c r="F1488" s="51"/>
    </row>
    <row r="1489" spans="2:6" x14ac:dyDescent="0.25">
      <c r="B1489" s="62" t="str">
        <f t="shared" si="23"/>
        <v/>
      </c>
      <c r="C1489" s="62"/>
      <c r="D1489" s="62"/>
      <c r="E1489" s="51"/>
      <c r="F1489" s="51"/>
    </row>
    <row r="1490" spans="2:6" x14ac:dyDescent="0.25">
      <c r="B1490" s="62" t="str">
        <f t="shared" si="23"/>
        <v/>
      </c>
      <c r="C1490" s="62"/>
      <c r="D1490" s="62"/>
      <c r="E1490" s="51"/>
      <c r="F1490" s="51"/>
    </row>
    <row r="1491" spans="2:6" x14ac:dyDescent="0.25">
      <c r="B1491" s="62" t="str">
        <f t="shared" si="23"/>
        <v/>
      </c>
      <c r="C1491" s="62"/>
      <c r="D1491" s="62"/>
      <c r="E1491" s="51"/>
      <c r="F1491" s="51"/>
    </row>
    <row r="1492" spans="2:6" x14ac:dyDescent="0.25">
      <c r="B1492" s="62" t="str">
        <f t="shared" si="23"/>
        <v/>
      </c>
      <c r="C1492" s="62"/>
      <c r="D1492" s="62"/>
      <c r="E1492" s="51"/>
      <c r="F1492" s="51"/>
    </row>
    <row r="1493" spans="2:6" x14ac:dyDescent="0.25">
      <c r="B1493" s="62" t="str">
        <f t="shared" si="23"/>
        <v/>
      </c>
      <c r="C1493" s="62"/>
      <c r="D1493" s="62"/>
      <c r="E1493" s="51"/>
      <c r="F1493" s="51"/>
    </row>
    <row r="1494" spans="2:6" x14ac:dyDescent="0.25">
      <c r="B1494" s="62" t="str">
        <f t="shared" si="23"/>
        <v/>
      </c>
      <c r="C1494" s="62"/>
      <c r="D1494" s="62"/>
      <c r="E1494" s="51"/>
      <c r="F1494" s="51"/>
    </row>
    <row r="1495" spans="2:6" x14ac:dyDescent="0.25">
      <c r="B1495" s="62" t="str">
        <f t="shared" si="23"/>
        <v/>
      </c>
      <c r="C1495" s="62"/>
      <c r="D1495" s="62"/>
      <c r="E1495" s="51"/>
      <c r="F1495" s="51"/>
    </row>
    <row r="1496" spans="2:6" x14ac:dyDescent="0.25">
      <c r="B1496" s="62" t="str">
        <f t="shared" si="23"/>
        <v/>
      </c>
      <c r="C1496" s="62"/>
      <c r="D1496" s="62"/>
      <c r="E1496" s="51"/>
      <c r="F1496" s="51"/>
    </row>
    <row r="1497" spans="2:6" x14ac:dyDescent="0.25">
      <c r="B1497" s="62" t="str">
        <f t="shared" si="23"/>
        <v/>
      </c>
      <c r="C1497" s="62"/>
      <c r="D1497" s="62"/>
      <c r="E1497" s="51"/>
      <c r="F1497" s="51"/>
    </row>
    <row r="1498" spans="2:6" x14ac:dyDescent="0.25">
      <c r="B1498" s="62" t="str">
        <f t="shared" si="23"/>
        <v/>
      </c>
      <c r="C1498" s="62"/>
      <c r="D1498" s="62"/>
      <c r="E1498" s="51"/>
      <c r="F1498" s="51"/>
    </row>
    <row r="1499" spans="2:6" x14ac:dyDescent="0.25">
      <c r="B1499" s="62" t="str">
        <f t="shared" si="23"/>
        <v/>
      </c>
      <c r="C1499" s="62"/>
      <c r="D1499" s="62"/>
      <c r="E1499" s="51"/>
      <c r="F1499" s="51"/>
    </row>
    <row r="1500" spans="2:6" x14ac:dyDescent="0.25">
      <c r="B1500" s="62" t="str">
        <f t="shared" si="23"/>
        <v/>
      </c>
      <c r="C1500" s="62"/>
      <c r="D1500" s="62"/>
      <c r="E1500" s="51"/>
      <c r="F1500" s="51"/>
    </row>
    <row r="1501" spans="2:6" x14ac:dyDescent="0.25">
      <c r="B1501" s="62" t="str">
        <f t="shared" si="23"/>
        <v/>
      </c>
      <c r="C1501" s="62"/>
      <c r="D1501" s="62"/>
      <c r="E1501" s="51"/>
      <c r="F1501" s="51"/>
    </row>
    <row r="1502" spans="2:6" x14ac:dyDescent="0.25">
      <c r="B1502" s="62" t="str">
        <f t="shared" si="23"/>
        <v/>
      </c>
      <c r="C1502" s="62"/>
      <c r="D1502" s="62"/>
      <c r="E1502" s="51"/>
      <c r="F1502" s="51"/>
    </row>
    <row r="1503" spans="2:6" x14ac:dyDescent="0.25">
      <c r="B1503" s="62" t="str">
        <f t="shared" si="23"/>
        <v/>
      </c>
      <c r="C1503" s="62"/>
      <c r="D1503" s="62"/>
      <c r="E1503" s="51"/>
      <c r="F1503" s="51"/>
    </row>
    <row r="1504" spans="2:6" x14ac:dyDescent="0.25">
      <c r="B1504" s="62" t="str">
        <f t="shared" si="23"/>
        <v/>
      </c>
      <c r="C1504" s="62"/>
      <c r="D1504" s="62"/>
      <c r="E1504" s="51"/>
      <c r="F1504" s="51"/>
    </row>
    <row r="1505" spans="2:6" x14ac:dyDescent="0.25">
      <c r="B1505" s="62" t="str">
        <f t="shared" si="23"/>
        <v/>
      </c>
      <c r="C1505" s="62"/>
      <c r="D1505" s="62"/>
      <c r="E1505" s="51"/>
      <c r="F1505" s="51"/>
    </row>
    <row r="1506" spans="2:6" x14ac:dyDescent="0.25">
      <c r="B1506" s="62" t="str">
        <f t="shared" si="23"/>
        <v/>
      </c>
      <c r="C1506" s="62"/>
      <c r="D1506" s="62"/>
      <c r="E1506" s="51"/>
      <c r="F1506" s="51"/>
    </row>
    <row r="1507" spans="2:6" x14ac:dyDescent="0.25">
      <c r="B1507" s="62" t="str">
        <f t="shared" si="23"/>
        <v/>
      </c>
      <c r="C1507" s="62"/>
      <c r="D1507" s="62"/>
      <c r="E1507" s="51"/>
      <c r="F1507" s="51"/>
    </row>
    <row r="1508" spans="2:6" x14ac:dyDescent="0.25">
      <c r="B1508" s="62" t="str">
        <f t="shared" si="23"/>
        <v/>
      </c>
      <c r="C1508" s="62"/>
      <c r="D1508" s="62"/>
      <c r="E1508" s="51"/>
      <c r="F1508" s="51"/>
    </row>
    <row r="1509" spans="2:6" x14ac:dyDescent="0.25">
      <c r="B1509" s="62" t="str">
        <f t="shared" si="23"/>
        <v/>
      </c>
      <c r="C1509" s="62"/>
      <c r="D1509" s="62"/>
      <c r="E1509" s="51"/>
      <c r="F1509" s="51"/>
    </row>
    <row r="1510" spans="2:6" x14ac:dyDescent="0.25">
      <c r="B1510" s="62" t="str">
        <f t="shared" si="23"/>
        <v/>
      </c>
      <c r="C1510" s="62"/>
      <c r="D1510" s="62"/>
      <c r="E1510" s="51"/>
      <c r="F1510" s="51"/>
    </row>
    <row r="1511" spans="2:6" x14ac:dyDescent="0.25">
      <c r="B1511" s="62" t="str">
        <f t="shared" si="23"/>
        <v/>
      </c>
      <c r="C1511" s="62"/>
      <c r="D1511" s="62"/>
      <c r="E1511" s="51"/>
      <c r="F1511" s="51"/>
    </row>
    <row r="1512" spans="2:6" x14ac:dyDescent="0.25">
      <c r="B1512" s="62" t="str">
        <f t="shared" si="23"/>
        <v/>
      </c>
      <c r="C1512" s="62"/>
      <c r="D1512" s="62"/>
      <c r="E1512" s="51"/>
      <c r="F1512" s="51"/>
    </row>
    <row r="1513" spans="2:6" x14ac:dyDescent="0.25">
      <c r="B1513" s="62" t="str">
        <f t="shared" si="23"/>
        <v/>
      </c>
      <c r="C1513" s="62"/>
      <c r="D1513" s="62"/>
      <c r="E1513" s="51"/>
      <c r="F1513" s="51"/>
    </row>
    <row r="1514" spans="2:6" x14ac:dyDescent="0.25">
      <c r="B1514" s="62" t="str">
        <f t="shared" si="23"/>
        <v/>
      </c>
      <c r="C1514" s="62"/>
      <c r="D1514" s="62"/>
      <c r="E1514" s="51"/>
      <c r="F1514" s="51"/>
    </row>
    <row r="1515" spans="2:6" x14ac:dyDescent="0.25">
      <c r="B1515" s="62" t="str">
        <f t="shared" si="23"/>
        <v/>
      </c>
      <c r="C1515" s="62"/>
      <c r="D1515" s="62"/>
      <c r="E1515" s="51"/>
      <c r="F1515" s="51"/>
    </row>
    <row r="1516" spans="2:6" x14ac:dyDescent="0.25">
      <c r="B1516" s="62" t="str">
        <f t="shared" si="23"/>
        <v/>
      </c>
      <c r="C1516" s="62"/>
      <c r="D1516" s="62"/>
      <c r="E1516" s="51"/>
      <c r="F1516" s="51"/>
    </row>
    <row r="1517" spans="2:6" x14ac:dyDescent="0.25">
      <c r="B1517" s="62" t="str">
        <f t="shared" si="23"/>
        <v/>
      </c>
      <c r="C1517" s="62"/>
      <c r="D1517" s="62"/>
      <c r="E1517" s="51"/>
      <c r="F1517" s="51"/>
    </row>
    <row r="1518" spans="2:6" x14ac:dyDescent="0.25">
      <c r="B1518" s="62" t="str">
        <f t="shared" si="23"/>
        <v/>
      </c>
      <c r="C1518" s="62"/>
      <c r="D1518" s="62"/>
      <c r="E1518" s="51"/>
      <c r="F1518" s="51"/>
    </row>
    <row r="1519" spans="2:6" x14ac:dyDescent="0.25">
      <c r="B1519" s="62" t="str">
        <f t="shared" si="23"/>
        <v/>
      </c>
      <c r="C1519" s="62"/>
      <c r="D1519" s="62"/>
      <c r="E1519" s="51"/>
      <c r="F1519" s="51"/>
    </row>
    <row r="1520" spans="2:6" x14ac:dyDescent="0.25">
      <c r="B1520" s="62" t="str">
        <f t="shared" si="23"/>
        <v/>
      </c>
      <c r="C1520" s="62"/>
      <c r="D1520" s="62"/>
      <c r="E1520" s="51"/>
      <c r="F1520" s="51"/>
    </row>
    <row r="1521" spans="2:6" x14ac:dyDescent="0.25">
      <c r="B1521" s="62" t="str">
        <f t="shared" si="23"/>
        <v/>
      </c>
      <c r="C1521" s="62"/>
      <c r="D1521" s="62"/>
      <c r="E1521" s="51"/>
      <c r="F1521" s="51"/>
    </row>
    <row r="1522" spans="2:6" x14ac:dyDescent="0.25">
      <c r="B1522" s="62" t="str">
        <f t="shared" si="23"/>
        <v/>
      </c>
      <c r="C1522" s="62"/>
      <c r="D1522" s="62"/>
      <c r="E1522" s="51"/>
      <c r="F1522" s="51"/>
    </row>
    <row r="1523" spans="2:6" x14ac:dyDescent="0.25">
      <c r="B1523" s="62" t="str">
        <f t="shared" si="23"/>
        <v/>
      </c>
      <c r="C1523" s="62"/>
      <c r="D1523" s="62"/>
      <c r="E1523" s="51"/>
      <c r="F1523" s="51"/>
    </row>
    <row r="1524" spans="2:6" x14ac:dyDescent="0.25">
      <c r="B1524" s="62" t="str">
        <f t="shared" si="23"/>
        <v/>
      </c>
      <c r="C1524" s="62"/>
      <c r="D1524" s="62"/>
      <c r="E1524" s="51"/>
      <c r="F1524" s="51"/>
    </row>
    <row r="1525" spans="2:6" x14ac:dyDescent="0.25">
      <c r="B1525" s="62" t="str">
        <f t="shared" si="23"/>
        <v/>
      </c>
      <c r="C1525" s="62"/>
      <c r="D1525" s="62"/>
      <c r="E1525" s="51"/>
      <c r="F1525" s="51"/>
    </row>
    <row r="1526" spans="2:6" x14ac:dyDescent="0.25">
      <c r="B1526" s="62" t="str">
        <f t="shared" si="23"/>
        <v/>
      </c>
      <c r="C1526" s="62"/>
      <c r="D1526" s="62"/>
      <c r="E1526" s="51"/>
      <c r="F1526" s="51"/>
    </row>
    <row r="1527" spans="2:6" x14ac:dyDescent="0.25">
      <c r="B1527" s="62" t="str">
        <f t="shared" si="23"/>
        <v/>
      </c>
      <c r="C1527" s="62"/>
      <c r="D1527" s="62"/>
      <c r="E1527" s="51"/>
      <c r="F1527" s="51"/>
    </row>
    <row r="1528" spans="2:6" x14ac:dyDescent="0.25">
      <c r="B1528" s="62" t="str">
        <f t="shared" si="23"/>
        <v/>
      </c>
      <c r="C1528" s="62"/>
      <c r="D1528" s="62"/>
      <c r="E1528" s="51"/>
      <c r="F1528" s="51"/>
    </row>
    <row r="1529" spans="2:6" x14ac:dyDescent="0.25">
      <c r="B1529" s="62" t="str">
        <f t="shared" si="23"/>
        <v/>
      </c>
      <c r="C1529" s="62"/>
      <c r="D1529" s="62"/>
      <c r="E1529" s="51"/>
      <c r="F1529" s="51"/>
    </row>
    <row r="1530" spans="2:6" x14ac:dyDescent="0.25">
      <c r="B1530" s="62" t="str">
        <f t="shared" si="23"/>
        <v/>
      </c>
      <c r="C1530" s="62"/>
      <c r="D1530" s="62"/>
      <c r="E1530" s="51"/>
      <c r="F1530" s="51"/>
    </row>
    <row r="1531" spans="2:6" x14ac:dyDescent="0.25">
      <c r="B1531" s="62" t="str">
        <f t="shared" si="23"/>
        <v/>
      </c>
      <c r="C1531" s="62"/>
      <c r="D1531" s="62"/>
      <c r="E1531" s="51"/>
      <c r="F1531" s="51"/>
    </row>
    <row r="1532" spans="2:6" x14ac:dyDescent="0.25">
      <c r="B1532" s="62" t="str">
        <f t="shared" si="23"/>
        <v/>
      </c>
      <c r="C1532" s="62"/>
      <c r="D1532" s="62"/>
      <c r="E1532" s="51"/>
      <c r="F1532" s="51"/>
    </row>
    <row r="1533" spans="2:6" x14ac:dyDescent="0.25">
      <c r="B1533" s="62" t="str">
        <f t="shared" si="23"/>
        <v/>
      </c>
      <c r="C1533" s="62"/>
      <c r="D1533" s="62"/>
      <c r="E1533" s="51"/>
      <c r="F1533" s="51"/>
    </row>
    <row r="1534" spans="2:6" x14ac:dyDescent="0.25">
      <c r="B1534" s="62" t="str">
        <f t="shared" si="23"/>
        <v/>
      </c>
      <c r="C1534" s="62"/>
      <c r="D1534" s="62"/>
      <c r="E1534" s="51"/>
      <c r="F1534" s="51"/>
    </row>
    <row r="1535" spans="2:6" x14ac:dyDescent="0.25">
      <c r="B1535" s="62" t="str">
        <f t="shared" si="23"/>
        <v/>
      </c>
      <c r="C1535" s="62"/>
      <c r="D1535" s="62"/>
      <c r="E1535" s="51"/>
      <c r="F1535" s="51"/>
    </row>
    <row r="1536" spans="2:6" x14ac:dyDescent="0.25">
      <c r="B1536" s="62" t="str">
        <f t="shared" si="23"/>
        <v/>
      </c>
      <c r="C1536" s="62"/>
      <c r="D1536" s="62"/>
      <c r="E1536" s="51"/>
      <c r="F1536" s="51"/>
    </row>
    <row r="1537" spans="2:6" x14ac:dyDescent="0.25">
      <c r="B1537" s="62" t="str">
        <f t="shared" si="23"/>
        <v/>
      </c>
      <c r="C1537" s="62"/>
      <c r="D1537" s="62"/>
      <c r="E1537" s="51"/>
      <c r="F1537" s="51"/>
    </row>
    <row r="1538" spans="2:6" x14ac:dyDescent="0.25">
      <c r="B1538" s="62" t="str">
        <f t="shared" si="23"/>
        <v/>
      </c>
      <c r="C1538" s="62"/>
      <c r="D1538" s="62"/>
      <c r="E1538" s="51"/>
      <c r="F1538" s="51"/>
    </row>
    <row r="1539" spans="2:6" x14ac:dyDescent="0.25">
      <c r="B1539" s="62" t="str">
        <f t="shared" si="23"/>
        <v/>
      </c>
      <c r="C1539" s="62"/>
      <c r="D1539" s="62"/>
      <c r="E1539" s="51"/>
      <c r="F1539" s="51"/>
    </row>
    <row r="1540" spans="2:6" x14ac:dyDescent="0.25">
      <c r="B1540" s="62" t="str">
        <f t="shared" si="23"/>
        <v/>
      </c>
      <c r="C1540" s="62"/>
      <c r="D1540" s="62"/>
      <c r="E1540" s="51"/>
      <c r="F1540" s="51"/>
    </row>
    <row r="1541" spans="2:6" x14ac:dyDescent="0.25">
      <c r="B1541" s="62" t="str">
        <f t="shared" si="23"/>
        <v/>
      </c>
      <c r="C1541" s="62"/>
      <c r="D1541" s="62"/>
      <c r="E1541" s="51"/>
      <c r="F1541" s="51"/>
    </row>
    <row r="1542" spans="2:6" x14ac:dyDescent="0.25">
      <c r="B1542" s="62" t="str">
        <f t="shared" si="23"/>
        <v/>
      </c>
      <c r="C1542" s="62"/>
      <c r="D1542" s="62"/>
      <c r="E1542" s="51"/>
      <c r="F1542" s="51"/>
    </row>
    <row r="1543" spans="2:6" x14ac:dyDescent="0.25">
      <c r="B1543" s="62" t="str">
        <f t="shared" si="23"/>
        <v/>
      </c>
      <c r="C1543" s="62"/>
      <c r="D1543" s="62"/>
      <c r="E1543" s="51"/>
      <c r="F1543" s="51"/>
    </row>
    <row r="1544" spans="2:6" x14ac:dyDescent="0.25">
      <c r="B1544" s="62" t="str">
        <f t="shared" si="23"/>
        <v/>
      </c>
      <c r="C1544" s="62"/>
      <c r="D1544" s="62"/>
      <c r="E1544" s="51"/>
      <c r="F1544" s="51"/>
    </row>
    <row r="1545" spans="2:6" x14ac:dyDescent="0.25">
      <c r="B1545" s="62" t="str">
        <f t="shared" si="23"/>
        <v/>
      </c>
      <c r="C1545" s="62"/>
      <c r="D1545" s="62"/>
      <c r="E1545" s="51"/>
      <c r="F1545" s="51"/>
    </row>
    <row r="1546" spans="2:6" x14ac:dyDescent="0.25">
      <c r="B1546" s="62" t="str">
        <f t="shared" si="23"/>
        <v/>
      </c>
      <c r="C1546" s="62"/>
      <c r="D1546" s="62"/>
      <c r="E1546" s="51"/>
      <c r="F1546" s="51"/>
    </row>
    <row r="1547" spans="2:6" x14ac:dyDescent="0.25">
      <c r="B1547" s="62" t="str">
        <f t="shared" si="23"/>
        <v/>
      </c>
      <c r="C1547" s="62"/>
      <c r="D1547" s="62"/>
      <c r="E1547" s="51"/>
      <c r="F1547" s="51"/>
    </row>
    <row r="1548" spans="2:6" x14ac:dyDescent="0.25">
      <c r="B1548" s="62" t="str">
        <f t="shared" si="23"/>
        <v/>
      </c>
      <c r="C1548" s="62"/>
      <c r="D1548" s="62"/>
      <c r="E1548" s="51"/>
      <c r="F1548" s="51"/>
    </row>
    <row r="1549" spans="2:6" x14ac:dyDescent="0.25">
      <c r="B1549" s="62" t="str">
        <f t="shared" si="23"/>
        <v/>
      </c>
      <c r="C1549" s="62"/>
      <c r="D1549" s="62"/>
      <c r="E1549" s="51"/>
      <c r="F1549" s="51"/>
    </row>
    <row r="1550" spans="2:6" x14ac:dyDescent="0.25">
      <c r="B1550" s="62" t="str">
        <f t="shared" ref="B1550:B1600" si="24">IF(OR(D1550&lt;&gt;0,C1550),B1549+D1550-C1550,"")</f>
        <v/>
      </c>
      <c r="C1550" s="62"/>
      <c r="D1550" s="62"/>
      <c r="E1550" s="51"/>
      <c r="F1550" s="51"/>
    </row>
    <row r="1551" spans="2:6" x14ac:dyDescent="0.25">
      <c r="B1551" s="62" t="str">
        <f t="shared" si="24"/>
        <v/>
      </c>
      <c r="C1551" s="62"/>
      <c r="D1551" s="62"/>
      <c r="E1551" s="51"/>
      <c r="F1551" s="51"/>
    </row>
    <row r="1552" spans="2:6" x14ac:dyDescent="0.25">
      <c r="B1552" s="62" t="str">
        <f t="shared" si="24"/>
        <v/>
      </c>
      <c r="C1552" s="62"/>
      <c r="D1552" s="62"/>
      <c r="E1552" s="51"/>
      <c r="F1552" s="51"/>
    </row>
    <row r="1553" spans="2:6" x14ac:dyDescent="0.25">
      <c r="B1553" s="62" t="str">
        <f t="shared" si="24"/>
        <v/>
      </c>
      <c r="C1553" s="62"/>
      <c r="D1553" s="62"/>
      <c r="E1553" s="51"/>
      <c r="F1553" s="51"/>
    </row>
    <row r="1554" spans="2:6" x14ac:dyDescent="0.25">
      <c r="B1554" s="62" t="str">
        <f t="shared" si="24"/>
        <v/>
      </c>
      <c r="C1554" s="62"/>
      <c r="D1554" s="62"/>
      <c r="E1554" s="51"/>
      <c r="F1554" s="51"/>
    </row>
    <row r="1555" spans="2:6" x14ac:dyDescent="0.25">
      <c r="B1555" s="62" t="str">
        <f t="shared" si="24"/>
        <v/>
      </c>
      <c r="C1555" s="62"/>
      <c r="D1555" s="62"/>
      <c r="E1555" s="51"/>
      <c r="F1555" s="51"/>
    </row>
    <row r="1556" spans="2:6" x14ac:dyDescent="0.25">
      <c r="B1556" s="62" t="str">
        <f t="shared" si="24"/>
        <v/>
      </c>
      <c r="C1556" s="62"/>
      <c r="D1556" s="62"/>
      <c r="E1556" s="51"/>
      <c r="F1556" s="51"/>
    </row>
    <row r="1557" spans="2:6" x14ac:dyDescent="0.25">
      <c r="B1557" s="62" t="str">
        <f t="shared" si="24"/>
        <v/>
      </c>
      <c r="C1557" s="62"/>
      <c r="D1557" s="62"/>
      <c r="E1557" s="51"/>
      <c r="F1557" s="51"/>
    </row>
    <row r="1558" spans="2:6" x14ac:dyDescent="0.25">
      <c r="B1558" s="62" t="str">
        <f t="shared" si="24"/>
        <v/>
      </c>
      <c r="C1558" s="62"/>
      <c r="D1558" s="62"/>
      <c r="E1558" s="51"/>
      <c r="F1558" s="51"/>
    </row>
    <row r="1559" spans="2:6" x14ac:dyDescent="0.25">
      <c r="B1559" s="62" t="str">
        <f t="shared" si="24"/>
        <v/>
      </c>
      <c r="C1559" s="62"/>
      <c r="D1559" s="62"/>
      <c r="E1559" s="51"/>
      <c r="F1559" s="51"/>
    </row>
    <row r="1560" spans="2:6" x14ac:dyDescent="0.25">
      <c r="B1560" s="62" t="str">
        <f t="shared" si="24"/>
        <v/>
      </c>
      <c r="C1560" s="62"/>
      <c r="D1560" s="62"/>
      <c r="E1560" s="51"/>
      <c r="F1560" s="51"/>
    </row>
    <row r="1561" spans="2:6" x14ac:dyDescent="0.25">
      <c r="B1561" s="62" t="str">
        <f t="shared" si="24"/>
        <v/>
      </c>
      <c r="C1561" s="62"/>
      <c r="D1561" s="62"/>
      <c r="E1561" s="51"/>
      <c r="F1561" s="51"/>
    </row>
    <row r="1562" spans="2:6" x14ac:dyDescent="0.25">
      <c r="B1562" s="62" t="str">
        <f t="shared" si="24"/>
        <v/>
      </c>
      <c r="C1562" s="62"/>
      <c r="D1562" s="62"/>
      <c r="E1562" s="51"/>
      <c r="F1562" s="51"/>
    </row>
    <row r="1563" spans="2:6" x14ac:dyDescent="0.25">
      <c r="B1563" s="62" t="str">
        <f t="shared" si="24"/>
        <v/>
      </c>
      <c r="C1563" s="62"/>
      <c r="D1563" s="62"/>
      <c r="E1563" s="51"/>
      <c r="F1563" s="51"/>
    </row>
    <row r="1564" spans="2:6" x14ac:dyDescent="0.25">
      <c r="B1564" s="62" t="str">
        <f t="shared" si="24"/>
        <v/>
      </c>
      <c r="C1564" s="62"/>
      <c r="D1564" s="62"/>
      <c r="E1564" s="51"/>
      <c r="F1564" s="51"/>
    </row>
    <row r="1565" spans="2:6" x14ac:dyDescent="0.25">
      <c r="B1565" s="62" t="str">
        <f t="shared" si="24"/>
        <v/>
      </c>
      <c r="C1565" s="62"/>
      <c r="D1565" s="62"/>
      <c r="E1565" s="51"/>
      <c r="F1565" s="51"/>
    </row>
    <row r="1566" spans="2:6" x14ac:dyDescent="0.25">
      <c r="B1566" s="62" t="str">
        <f t="shared" si="24"/>
        <v/>
      </c>
      <c r="C1566" s="62"/>
      <c r="D1566" s="62"/>
      <c r="E1566" s="51"/>
      <c r="F1566" s="51"/>
    </row>
    <row r="1567" spans="2:6" x14ac:dyDescent="0.25">
      <c r="B1567" s="62" t="str">
        <f t="shared" si="24"/>
        <v/>
      </c>
      <c r="C1567" s="62"/>
      <c r="D1567" s="62"/>
      <c r="E1567" s="51"/>
      <c r="F1567" s="51"/>
    </row>
    <row r="1568" spans="2:6" x14ac:dyDescent="0.25">
      <c r="B1568" s="62" t="str">
        <f t="shared" si="24"/>
        <v/>
      </c>
      <c r="C1568" s="62"/>
      <c r="D1568" s="62"/>
      <c r="E1568" s="51"/>
      <c r="F1568" s="51"/>
    </row>
    <row r="1569" spans="2:6" x14ac:dyDescent="0.25">
      <c r="B1569" s="62" t="str">
        <f t="shared" si="24"/>
        <v/>
      </c>
      <c r="C1569" s="62"/>
      <c r="D1569" s="62"/>
      <c r="E1569" s="51"/>
      <c r="F1569" s="51"/>
    </row>
    <row r="1570" spans="2:6" x14ac:dyDescent="0.25">
      <c r="B1570" s="62" t="str">
        <f t="shared" si="24"/>
        <v/>
      </c>
      <c r="C1570" s="62"/>
      <c r="D1570" s="62"/>
      <c r="E1570" s="51"/>
      <c r="F1570" s="51"/>
    </row>
    <row r="1571" spans="2:6" x14ac:dyDescent="0.25">
      <c r="B1571" s="62" t="str">
        <f t="shared" si="24"/>
        <v/>
      </c>
      <c r="C1571" s="62"/>
      <c r="D1571" s="62"/>
      <c r="E1571" s="51"/>
      <c r="F1571" s="51"/>
    </row>
    <row r="1572" spans="2:6" x14ac:dyDescent="0.25">
      <c r="B1572" s="62" t="str">
        <f t="shared" si="24"/>
        <v/>
      </c>
      <c r="C1572" s="62"/>
      <c r="D1572" s="62"/>
      <c r="E1572" s="51"/>
      <c r="F1572" s="51"/>
    </row>
    <row r="1573" spans="2:6" x14ac:dyDescent="0.25">
      <c r="B1573" s="62" t="str">
        <f t="shared" si="24"/>
        <v/>
      </c>
      <c r="C1573" s="62"/>
      <c r="D1573" s="62"/>
      <c r="E1573" s="51"/>
      <c r="F1573" s="51"/>
    </row>
    <row r="1574" spans="2:6" x14ac:dyDescent="0.25">
      <c r="B1574" s="62" t="str">
        <f t="shared" si="24"/>
        <v/>
      </c>
      <c r="C1574" s="62"/>
      <c r="D1574" s="62"/>
      <c r="E1574" s="51"/>
      <c r="F1574" s="51"/>
    </row>
    <row r="1575" spans="2:6" x14ac:dyDescent="0.25">
      <c r="B1575" s="62" t="str">
        <f t="shared" si="24"/>
        <v/>
      </c>
      <c r="C1575" s="62"/>
      <c r="D1575" s="62"/>
      <c r="E1575" s="51"/>
      <c r="F1575" s="51"/>
    </row>
    <row r="1576" spans="2:6" x14ac:dyDescent="0.25">
      <c r="B1576" s="62" t="str">
        <f t="shared" si="24"/>
        <v/>
      </c>
      <c r="C1576" s="62"/>
      <c r="D1576" s="62"/>
      <c r="E1576" s="51"/>
      <c r="F1576" s="51"/>
    </row>
    <row r="1577" spans="2:6" x14ac:dyDescent="0.25">
      <c r="B1577" s="62" t="str">
        <f t="shared" si="24"/>
        <v/>
      </c>
      <c r="C1577" s="62"/>
      <c r="D1577" s="62"/>
      <c r="E1577" s="51"/>
      <c r="F1577" s="51"/>
    </row>
    <row r="1578" spans="2:6" x14ac:dyDescent="0.25">
      <c r="B1578" s="62" t="str">
        <f t="shared" si="24"/>
        <v/>
      </c>
      <c r="C1578" s="62"/>
      <c r="D1578" s="62"/>
      <c r="E1578" s="51"/>
      <c r="F1578" s="51"/>
    </row>
    <row r="1579" spans="2:6" x14ac:dyDescent="0.25">
      <c r="B1579" s="62" t="str">
        <f t="shared" si="24"/>
        <v/>
      </c>
      <c r="C1579" s="62"/>
      <c r="D1579" s="62"/>
      <c r="E1579" s="51"/>
      <c r="F1579" s="51"/>
    </row>
    <row r="1580" spans="2:6" x14ac:dyDescent="0.25">
      <c r="B1580" s="62" t="str">
        <f t="shared" si="24"/>
        <v/>
      </c>
      <c r="C1580" s="62"/>
      <c r="D1580" s="62"/>
      <c r="E1580" s="51"/>
      <c r="F1580" s="51"/>
    </row>
    <row r="1581" spans="2:6" x14ac:dyDescent="0.25">
      <c r="B1581" s="62" t="str">
        <f t="shared" si="24"/>
        <v/>
      </c>
      <c r="C1581" s="62"/>
      <c r="D1581" s="62"/>
      <c r="E1581" s="51"/>
      <c r="F1581" s="51"/>
    </row>
    <row r="1582" spans="2:6" x14ac:dyDescent="0.25">
      <c r="B1582" s="62" t="str">
        <f t="shared" si="24"/>
        <v/>
      </c>
      <c r="C1582" s="62"/>
      <c r="D1582" s="62"/>
      <c r="E1582" s="51"/>
      <c r="F1582" s="51"/>
    </row>
    <row r="1583" spans="2:6" x14ac:dyDescent="0.25">
      <c r="B1583" s="62" t="str">
        <f t="shared" si="24"/>
        <v/>
      </c>
      <c r="C1583" s="62"/>
      <c r="D1583" s="62"/>
      <c r="E1583" s="51"/>
      <c r="F1583" s="51"/>
    </row>
    <row r="1584" spans="2:6" x14ac:dyDescent="0.25">
      <c r="B1584" s="62" t="str">
        <f t="shared" si="24"/>
        <v/>
      </c>
      <c r="C1584" s="62"/>
      <c r="D1584" s="62"/>
      <c r="E1584" s="51"/>
      <c r="F1584" s="51"/>
    </row>
    <row r="1585" spans="2:6" x14ac:dyDescent="0.25">
      <c r="B1585" s="62" t="str">
        <f t="shared" si="24"/>
        <v/>
      </c>
      <c r="C1585" s="62"/>
      <c r="D1585" s="62"/>
      <c r="E1585" s="51"/>
      <c r="F1585" s="51"/>
    </row>
    <row r="1586" spans="2:6" x14ac:dyDescent="0.25">
      <c r="B1586" s="62" t="str">
        <f t="shared" si="24"/>
        <v/>
      </c>
      <c r="C1586" s="62"/>
      <c r="D1586" s="62"/>
      <c r="E1586" s="51"/>
      <c r="F1586" s="51"/>
    </row>
    <row r="1587" spans="2:6" x14ac:dyDescent="0.25">
      <c r="B1587" s="62" t="str">
        <f t="shared" si="24"/>
        <v/>
      </c>
      <c r="C1587" s="62"/>
      <c r="D1587" s="62"/>
      <c r="E1587" s="51"/>
      <c r="F1587" s="51"/>
    </row>
    <row r="1588" spans="2:6" x14ac:dyDescent="0.25">
      <c r="B1588" s="62" t="str">
        <f t="shared" si="24"/>
        <v/>
      </c>
      <c r="C1588" s="62"/>
      <c r="D1588" s="62"/>
      <c r="E1588" s="51"/>
      <c r="F1588" s="51"/>
    </row>
    <row r="1589" spans="2:6" x14ac:dyDescent="0.25">
      <c r="B1589" s="62" t="str">
        <f t="shared" si="24"/>
        <v/>
      </c>
      <c r="C1589" s="62"/>
      <c r="D1589" s="62"/>
      <c r="E1589" s="51"/>
      <c r="F1589" s="51"/>
    </row>
    <row r="1590" spans="2:6" x14ac:dyDescent="0.25">
      <c r="B1590" s="62" t="str">
        <f t="shared" si="24"/>
        <v/>
      </c>
      <c r="C1590" s="62"/>
      <c r="D1590" s="62"/>
      <c r="E1590" s="51"/>
      <c r="F1590" s="51"/>
    </row>
    <row r="1591" spans="2:6" x14ac:dyDescent="0.25">
      <c r="B1591" s="62" t="str">
        <f t="shared" si="24"/>
        <v/>
      </c>
      <c r="C1591" s="62"/>
      <c r="D1591" s="62"/>
      <c r="E1591" s="51"/>
      <c r="F1591" s="51"/>
    </row>
    <row r="1592" spans="2:6" x14ac:dyDescent="0.25">
      <c r="B1592" s="62" t="str">
        <f t="shared" si="24"/>
        <v/>
      </c>
      <c r="C1592" s="62"/>
      <c r="D1592" s="62"/>
      <c r="E1592" s="51"/>
      <c r="F1592" s="51"/>
    </row>
    <row r="1593" spans="2:6" x14ac:dyDescent="0.25">
      <c r="B1593" s="62" t="str">
        <f t="shared" si="24"/>
        <v/>
      </c>
      <c r="C1593" s="62"/>
      <c r="D1593" s="62"/>
      <c r="E1593" s="51"/>
      <c r="F1593" s="51"/>
    </row>
    <row r="1594" spans="2:6" x14ac:dyDescent="0.25">
      <c r="B1594" s="62" t="str">
        <f t="shared" si="24"/>
        <v/>
      </c>
      <c r="C1594" s="62"/>
      <c r="D1594" s="62"/>
      <c r="E1594" s="51"/>
      <c r="F1594" s="51"/>
    </row>
    <row r="1595" spans="2:6" x14ac:dyDescent="0.25">
      <c r="B1595" s="62" t="str">
        <f t="shared" si="24"/>
        <v/>
      </c>
      <c r="C1595" s="62"/>
      <c r="D1595" s="62"/>
      <c r="E1595" s="51"/>
      <c r="F1595" s="51"/>
    </row>
    <row r="1596" spans="2:6" x14ac:dyDescent="0.25">
      <c r="B1596" s="62" t="str">
        <f t="shared" si="24"/>
        <v/>
      </c>
      <c r="C1596" s="62"/>
      <c r="D1596" s="62"/>
      <c r="E1596" s="51"/>
      <c r="F1596" s="51"/>
    </row>
    <row r="1597" spans="2:6" x14ac:dyDescent="0.25">
      <c r="B1597" s="62" t="str">
        <f t="shared" si="24"/>
        <v/>
      </c>
      <c r="C1597" s="62"/>
      <c r="D1597" s="62"/>
      <c r="E1597" s="51"/>
      <c r="F1597" s="51"/>
    </row>
    <row r="1598" spans="2:6" x14ac:dyDescent="0.25">
      <c r="B1598" s="62" t="str">
        <f t="shared" si="24"/>
        <v/>
      </c>
      <c r="C1598" s="62"/>
      <c r="D1598" s="62"/>
      <c r="E1598" s="51"/>
      <c r="F1598" s="51"/>
    </row>
    <row r="1599" spans="2:6" x14ac:dyDescent="0.25">
      <c r="B1599" s="62" t="str">
        <f t="shared" si="24"/>
        <v/>
      </c>
      <c r="C1599" s="62"/>
      <c r="D1599" s="62"/>
      <c r="E1599" s="51"/>
      <c r="F1599" s="51"/>
    </row>
    <row r="1600" spans="2:6" ht="15.75" thickBot="1" x14ac:dyDescent="0.3">
      <c r="B1600" s="62" t="str">
        <f t="shared" si="24"/>
        <v/>
      </c>
      <c r="C1600" s="62"/>
      <c r="D1600" s="62"/>
      <c r="E1600" s="51"/>
      <c r="F1600" s="51"/>
    </row>
    <row r="1601" spans="2:6" ht="16.5" thickTop="1" thickBot="1" x14ac:dyDescent="0.3">
      <c r="B1601" s="59" t="str">
        <f>IF(OR(SUM(D1601)&lt;&gt;0,SUM(C1601)),SUM(D1601)-SUM(C1601),"")</f>
        <v/>
      </c>
      <c r="C1601" s="59" t="str">
        <f>IF(SUM(C12:C1600),SUM(C12:C1600),"")</f>
        <v/>
      </c>
      <c r="D1601" s="59" t="str">
        <f>IF(SUM(D12:D1600),SUM(D12:D1600),"")</f>
        <v/>
      </c>
      <c r="E1601" s="60" t="s">
        <v>64</v>
      </c>
      <c r="F1601" s="60"/>
    </row>
    <row r="1602" spans="2:6" ht="15.75" thickTop="1" x14ac:dyDescent="0.25"/>
  </sheetData>
  <pageMargins left="0.45" right="0.48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كشف الموازين</vt:lpstr>
      <vt:lpstr>الفاتورة</vt:lpstr>
      <vt:lpstr>دفعات الاشهر </vt:lpstr>
      <vt:lpstr>دفعات الموازين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Shaban</dc:creator>
  <cp:lastModifiedBy>Abo Shaban</cp:lastModifiedBy>
  <cp:lastPrinted>2015-05-30T10:36:40Z</cp:lastPrinted>
  <dcterms:created xsi:type="dcterms:W3CDTF">2015-05-20T06:53:17Z</dcterms:created>
  <dcterms:modified xsi:type="dcterms:W3CDTF">2015-05-30T10:51:49Z</dcterms:modified>
</cp:coreProperties>
</file>